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8735" windowHeight="1170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Rekapitulace!$G$25</definedName>
    <definedName name="Dodavka0">Položky!#REF!</definedName>
    <definedName name="HSV">Rekapitulace!$E$25</definedName>
    <definedName name="HSV0">Položky!#REF!</definedName>
    <definedName name="HZS">Rekapitulace!$I$25</definedName>
    <definedName name="HZS0">Položky!#REF!</definedName>
    <definedName name="JKSO">'Krycí list'!$G$2</definedName>
    <definedName name="MJ">'Krycí list'!$G$5</definedName>
    <definedName name="Mont">Rekapitulace!$H$25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Položky!$A$1:$G$113</definedName>
    <definedName name="_xlnm.Print_Area" localSheetId="1">Rekapitulace!$A$1:$I$39</definedName>
    <definedName name="PocetMJ">'Krycí list'!$G$6</definedName>
    <definedName name="Poznamka">'Krycí list'!$B$37</definedName>
    <definedName name="Projektant">'Krycí list'!$C$8</definedName>
    <definedName name="PSV">Rekapitulace!$F$25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Rekapitulace!$H$38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BE112" i="3"/>
  <c r="BD112"/>
  <c r="BC112"/>
  <c r="BB112"/>
  <c r="BA112"/>
  <c r="G112"/>
  <c r="BE111"/>
  <c r="BD111"/>
  <c r="BC111"/>
  <c r="BB111"/>
  <c r="G111"/>
  <c r="BA111" s="1"/>
  <c r="BE110"/>
  <c r="BD110"/>
  <c r="BC110"/>
  <c r="BB110"/>
  <c r="G110"/>
  <c r="BA110" s="1"/>
  <c r="BE109"/>
  <c r="BD109"/>
  <c r="BC109"/>
  <c r="BB109"/>
  <c r="G109"/>
  <c r="BA109" s="1"/>
  <c r="BE108"/>
  <c r="BE113" s="1"/>
  <c r="I24" i="2" s="1"/>
  <c r="BD108" i="3"/>
  <c r="BC108"/>
  <c r="BC113" s="1"/>
  <c r="G24" i="2" s="1"/>
  <c r="BB108" i="3"/>
  <c r="BA108"/>
  <c r="G108"/>
  <c r="B24" i="2"/>
  <c r="A24"/>
  <c r="BD113" i="3"/>
  <c r="H24" i="2" s="1"/>
  <c r="BB113" i="3"/>
  <c r="F24" i="2" s="1"/>
  <c r="G113" i="3"/>
  <c r="C113"/>
  <c r="BE105"/>
  <c r="BD105"/>
  <c r="BC105"/>
  <c r="BA105"/>
  <c r="G105"/>
  <c r="BB105" s="1"/>
  <c r="BE104"/>
  <c r="BD104"/>
  <c r="BC104"/>
  <c r="BA104"/>
  <c r="G104"/>
  <c r="BB104" s="1"/>
  <c r="BE103"/>
  <c r="BD103"/>
  <c r="BC103"/>
  <c r="BA103"/>
  <c r="G103"/>
  <c r="BB103" s="1"/>
  <c r="BE102"/>
  <c r="BE106" s="1"/>
  <c r="I23" i="2" s="1"/>
  <c r="BD102" i="3"/>
  <c r="BD106" s="1"/>
  <c r="H23" i="2" s="1"/>
  <c r="BC102" i="3"/>
  <c r="BA102"/>
  <c r="G102"/>
  <c r="BB102" s="1"/>
  <c r="B23" i="2"/>
  <c r="A23"/>
  <c r="BC106" i="3"/>
  <c r="G23" i="2" s="1"/>
  <c r="BA106" i="3"/>
  <c r="E23" i="2" s="1"/>
  <c r="C106" i="3"/>
  <c r="BE99"/>
  <c r="BD99"/>
  <c r="BC99"/>
  <c r="BA99"/>
  <c r="G99"/>
  <c r="BB99" s="1"/>
  <c r="BE98"/>
  <c r="BE100" s="1"/>
  <c r="I22" i="2" s="1"/>
  <c r="BD98" i="3"/>
  <c r="BC98"/>
  <c r="BC100" s="1"/>
  <c r="G22" i="2" s="1"/>
  <c r="BA98" i="3"/>
  <c r="G98"/>
  <c r="BB98" s="1"/>
  <c r="BE97"/>
  <c r="BD97"/>
  <c r="BC97"/>
  <c r="BA97"/>
  <c r="BA100" s="1"/>
  <c r="E22" i="2" s="1"/>
  <c r="G97" i="3"/>
  <c r="BB97" s="1"/>
  <c r="BB100" s="1"/>
  <c r="F22" i="2" s="1"/>
  <c r="B22"/>
  <c r="A22"/>
  <c r="C100" i="3"/>
  <c r="BE94"/>
  <c r="BE95" s="1"/>
  <c r="I21" i="2" s="1"/>
  <c r="BD94" i="3"/>
  <c r="BD95" s="1"/>
  <c r="H21" i="2" s="1"/>
  <c r="BC94" i="3"/>
  <c r="BA94"/>
  <c r="G94"/>
  <c r="BB94" s="1"/>
  <c r="BB95" s="1"/>
  <c r="F21" i="2" s="1"/>
  <c r="B21"/>
  <c r="A21"/>
  <c r="BC95" i="3"/>
  <c r="G21" i="2" s="1"/>
  <c r="BA95" i="3"/>
  <c r="E21" i="2" s="1"/>
  <c r="C95" i="3"/>
  <c r="BE91"/>
  <c r="BD91"/>
  <c r="BC91"/>
  <c r="BA91"/>
  <c r="G91"/>
  <c r="BB91" s="1"/>
  <c r="BE90"/>
  <c r="BD90"/>
  <c r="BC90"/>
  <c r="BA90"/>
  <c r="G90"/>
  <c r="BB90" s="1"/>
  <c r="BE89"/>
  <c r="BD89"/>
  <c r="BC89"/>
  <c r="BA89"/>
  <c r="G89"/>
  <c r="BB89" s="1"/>
  <c r="BE88"/>
  <c r="BD88"/>
  <c r="BC88"/>
  <c r="BA88"/>
  <c r="G88"/>
  <c r="BB88" s="1"/>
  <c r="BE87"/>
  <c r="BD87"/>
  <c r="BC87"/>
  <c r="BA87"/>
  <c r="G87"/>
  <c r="BB87" s="1"/>
  <c r="BE86"/>
  <c r="BD86"/>
  <c r="BC86"/>
  <c r="BA86"/>
  <c r="G86"/>
  <c r="BB86" s="1"/>
  <c r="BE85"/>
  <c r="BD85"/>
  <c r="BC85"/>
  <c r="BA85"/>
  <c r="G85"/>
  <c r="BB85" s="1"/>
  <c r="BE84"/>
  <c r="BD84"/>
  <c r="BC84"/>
  <c r="BC92" s="1"/>
  <c r="G20" i="2" s="1"/>
  <c r="BA84" i="3"/>
  <c r="BA92" s="1"/>
  <c r="E20" i="2" s="1"/>
  <c r="G84" i="3"/>
  <c r="BB84" s="1"/>
  <c r="BE83"/>
  <c r="BD83"/>
  <c r="BC83"/>
  <c r="BA83"/>
  <c r="G83"/>
  <c r="BB83" s="1"/>
  <c r="B20" i="2"/>
  <c r="A20"/>
  <c r="BE92" i="3"/>
  <c r="I20" i="2" s="1"/>
  <c r="C92" i="3"/>
  <c r="BE80"/>
  <c r="BD80"/>
  <c r="BC80"/>
  <c r="BA80"/>
  <c r="G80"/>
  <c r="BB80" s="1"/>
  <c r="BE79"/>
  <c r="BD79"/>
  <c r="BC79"/>
  <c r="BA79"/>
  <c r="G79"/>
  <c r="BB79" s="1"/>
  <c r="BE78"/>
  <c r="BD78"/>
  <c r="BC78"/>
  <c r="BA78"/>
  <c r="G78"/>
  <c r="BB78" s="1"/>
  <c r="BE77"/>
  <c r="BD77"/>
  <c r="BC77"/>
  <c r="BA77"/>
  <c r="G77"/>
  <c r="BB77" s="1"/>
  <c r="BE76"/>
  <c r="BE81" s="1"/>
  <c r="I19" i="2" s="1"/>
  <c r="BD76" i="3"/>
  <c r="BC76"/>
  <c r="BA76"/>
  <c r="BA81" s="1"/>
  <c r="E19" i="2" s="1"/>
  <c r="G76" i="3"/>
  <c r="BB76" s="1"/>
  <c r="B19" i="2"/>
  <c r="A19"/>
  <c r="BC81" i="3"/>
  <c r="G19" i="2" s="1"/>
  <c r="C81" i="3"/>
  <c r="BE73"/>
  <c r="BD73"/>
  <c r="BC73"/>
  <c r="BA73"/>
  <c r="G73"/>
  <c r="BB73" s="1"/>
  <c r="BE72"/>
  <c r="BD72"/>
  <c r="BC72"/>
  <c r="BA72"/>
  <c r="G72"/>
  <c r="BB72" s="1"/>
  <c r="BE71"/>
  <c r="BD71"/>
  <c r="BC71"/>
  <c r="BA71"/>
  <c r="G71"/>
  <c r="BB71" s="1"/>
  <c r="BE70"/>
  <c r="BD70"/>
  <c r="BC70"/>
  <c r="BA70"/>
  <c r="G70"/>
  <c r="BB70" s="1"/>
  <c r="BE69"/>
  <c r="BD69"/>
  <c r="BC69"/>
  <c r="BA69"/>
  <c r="BA74" s="1"/>
  <c r="E18" i="2" s="1"/>
  <c r="G69" i="3"/>
  <c r="BB69" s="1"/>
  <c r="BE68"/>
  <c r="BD68"/>
  <c r="BC68"/>
  <c r="BA68"/>
  <c r="G68"/>
  <c r="BB68" s="1"/>
  <c r="BE67"/>
  <c r="BD67"/>
  <c r="BC67"/>
  <c r="BA67"/>
  <c r="G67"/>
  <c r="BB67" s="1"/>
  <c r="BE66"/>
  <c r="BE74" s="1"/>
  <c r="I18" i="2" s="1"/>
  <c r="BD66" i="3"/>
  <c r="BC66"/>
  <c r="BA66"/>
  <c r="G66"/>
  <c r="BB66" s="1"/>
  <c r="B18" i="2"/>
  <c r="A18"/>
  <c r="BC74" i="3"/>
  <c r="G18" i="2" s="1"/>
  <c r="C74" i="3"/>
  <c r="BE63"/>
  <c r="BD63"/>
  <c r="BC63"/>
  <c r="BA63"/>
  <c r="G63"/>
  <c r="BB63" s="1"/>
  <c r="BE62"/>
  <c r="BD62"/>
  <c r="BC62"/>
  <c r="BC64" s="1"/>
  <c r="G17" i="2" s="1"/>
  <c r="BA62" i="3"/>
  <c r="G62"/>
  <c r="BB62" s="1"/>
  <c r="BE61"/>
  <c r="BD61"/>
  <c r="BC61"/>
  <c r="BA61"/>
  <c r="G61"/>
  <c r="BB61" s="1"/>
  <c r="BE60"/>
  <c r="BD60"/>
  <c r="BC60"/>
  <c r="BA60"/>
  <c r="G60"/>
  <c r="BB60" s="1"/>
  <c r="BE59"/>
  <c r="BE64" s="1"/>
  <c r="I17" i="2" s="1"/>
  <c r="BD59" i="3"/>
  <c r="BD64" s="1"/>
  <c r="H17" i="2" s="1"/>
  <c r="BC59" i="3"/>
  <c r="BA59"/>
  <c r="G59"/>
  <c r="BB59" s="1"/>
  <c r="B17" i="2"/>
  <c r="A17"/>
  <c r="BA64" i="3"/>
  <c r="E17" i="2" s="1"/>
  <c r="C64" i="3"/>
  <c r="BE56"/>
  <c r="BD56"/>
  <c r="BD57" s="1"/>
  <c r="H16" i="2" s="1"/>
  <c r="BC56" i="3"/>
  <c r="BA56"/>
  <c r="BA57" s="1"/>
  <c r="E16" i="2" s="1"/>
  <c r="G56" i="3"/>
  <c r="BB56" s="1"/>
  <c r="BB57" s="1"/>
  <c r="F16" i="2" s="1"/>
  <c r="B16"/>
  <c r="A16"/>
  <c r="BE57" i="3"/>
  <c r="I16" i="2" s="1"/>
  <c r="BC57" i="3"/>
  <c r="G16" i="2" s="1"/>
  <c r="C57" i="3"/>
  <c r="BE53"/>
  <c r="BD53"/>
  <c r="BC53"/>
  <c r="BA53"/>
  <c r="G53"/>
  <c r="BB53" s="1"/>
  <c r="BE52"/>
  <c r="BD52"/>
  <c r="BD54" s="1"/>
  <c r="H15" i="2" s="1"/>
  <c r="BC52" i="3"/>
  <c r="BA52"/>
  <c r="BA54" s="1"/>
  <c r="E15" i="2" s="1"/>
  <c r="G52" i="3"/>
  <c r="BB52" s="1"/>
  <c r="B15" i="2"/>
  <c r="A15"/>
  <c r="BE54" i="3"/>
  <c r="I15" i="2" s="1"/>
  <c r="BC54" i="3"/>
  <c r="G15" i="2" s="1"/>
  <c r="C54" i="3"/>
  <c r="BE49"/>
  <c r="BD49"/>
  <c r="BD50" s="1"/>
  <c r="H14" i="2" s="1"/>
  <c r="BC49" i="3"/>
  <c r="BC50" s="1"/>
  <c r="G14" i="2" s="1"/>
  <c r="BB49" i="3"/>
  <c r="BB50" s="1"/>
  <c r="F14" i="2" s="1"/>
  <c r="G49" i="3"/>
  <c r="BA49" s="1"/>
  <c r="BA50" s="1"/>
  <c r="E14" i="2" s="1"/>
  <c r="B14"/>
  <c r="A14"/>
  <c r="BE50" i="3"/>
  <c r="I14" i="2" s="1"/>
  <c r="C50" i="3"/>
  <c r="BE46"/>
  <c r="BD46"/>
  <c r="BC46"/>
  <c r="BB46"/>
  <c r="G46"/>
  <c r="BA46" s="1"/>
  <c r="BE45"/>
  <c r="BD45"/>
  <c r="BC45"/>
  <c r="BB45"/>
  <c r="G45"/>
  <c r="BA45" s="1"/>
  <c r="BE44"/>
  <c r="BD44"/>
  <c r="BC44"/>
  <c r="BB44"/>
  <c r="G44"/>
  <c r="BA44" s="1"/>
  <c r="BE43"/>
  <c r="BD43"/>
  <c r="BC43"/>
  <c r="BB43"/>
  <c r="G43"/>
  <c r="BA43" s="1"/>
  <c r="BE42"/>
  <c r="BD42"/>
  <c r="BC42"/>
  <c r="BB42"/>
  <c r="G42"/>
  <c r="BA42" s="1"/>
  <c r="BE41"/>
  <c r="BE47" s="1"/>
  <c r="I13" i="2" s="1"/>
  <c r="BD41" i="3"/>
  <c r="BD47" s="1"/>
  <c r="H13" i="2" s="1"/>
  <c r="BC41" i="3"/>
  <c r="BB41"/>
  <c r="G41"/>
  <c r="BA41" s="1"/>
  <c r="B13" i="2"/>
  <c r="A13"/>
  <c r="BC47" i="3"/>
  <c r="G13" i="2" s="1"/>
  <c r="C47" i="3"/>
  <c r="BE38"/>
  <c r="BD38"/>
  <c r="BC38"/>
  <c r="BB38"/>
  <c r="G38"/>
  <c r="BA38" s="1"/>
  <c r="BE37"/>
  <c r="BD37"/>
  <c r="BC37"/>
  <c r="BC39" s="1"/>
  <c r="G12" i="2" s="1"/>
  <c r="BB37" i="3"/>
  <c r="G37"/>
  <c r="BA37" s="1"/>
  <c r="BE36"/>
  <c r="BE39" s="1"/>
  <c r="I12" i="2" s="1"/>
  <c r="BD36" i="3"/>
  <c r="BC36"/>
  <c r="BB36"/>
  <c r="G36"/>
  <c r="BA36" s="1"/>
  <c r="BA39" s="1"/>
  <c r="E12" i="2" s="1"/>
  <c r="B12"/>
  <c r="A12"/>
  <c r="C39" i="3"/>
  <c r="BE33"/>
  <c r="BD33"/>
  <c r="BC33"/>
  <c r="BC34" s="1"/>
  <c r="G11" i="2" s="1"/>
  <c r="BB33" i="3"/>
  <c r="G33"/>
  <c r="BA33" s="1"/>
  <c r="BE32"/>
  <c r="BD32"/>
  <c r="BC32"/>
  <c r="BB32"/>
  <c r="G32"/>
  <c r="BA32" s="1"/>
  <c r="BE31"/>
  <c r="BD31"/>
  <c r="BC31"/>
  <c r="BB31"/>
  <c r="G31"/>
  <c r="BA31" s="1"/>
  <c r="BE30"/>
  <c r="BD30"/>
  <c r="BC30"/>
  <c r="BB30"/>
  <c r="G30"/>
  <c r="BA30" s="1"/>
  <c r="BE29"/>
  <c r="BD29"/>
  <c r="BC29"/>
  <c r="BB29"/>
  <c r="G29"/>
  <c r="BA29" s="1"/>
  <c r="B11" i="2"/>
  <c r="A11"/>
  <c r="BE34" i="3"/>
  <c r="I11" i="2" s="1"/>
  <c r="C34" i="3"/>
  <c r="BE26"/>
  <c r="BD26"/>
  <c r="BC26"/>
  <c r="BB26"/>
  <c r="G26"/>
  <c r="BA26" s="1"/>
  <c r="BE25"/>
  <c r="BD25"/>
  <c r="BD27" s="1"/>
  <c r="H10" i="2" s="1"/>
  <c r="BC25" i="3"/>
  <c r="BB25"/>
  <c r="G25"/>
  <c r="BA25" s="1"/>
  <c r="B10" i="2"/>
  <c r="A10"/>
  <c r="BE27" i="3"/>
  <c r="I10" i="2" s="1"/>
  <c r="BC27" i="3"/>
  <c r="G10" i="2" s="1"/>
  <c r="C27" i="3"/>
  <c r="BE22"/>
  <c r="BD22"/>
  <c r="BC22"/>
  <c r="BB22"/>
  <c r="G22"/>
  <c r="BA22" s="1"/>
  <c r="BE21"/>
  <c r="BD21"/>
  <c r="BC21"/>
  <c r="BB21"/>
  <c r="G21"/>
  <c r="BA21" s="1"/>
  <c r="BE20"/>
  <c r="BD20"/>
  <c r="BC20"/>
  <c r="BB20"/>
  <c r="G20"/>
  <c r="BA20" s="1"/>
  <c r="BE19"/>
  <c r="BD19"/>
  <c r="BC19"/>
  <c r="BB19"/>
  <c r="G19"/>
  <c r="BA19" s="1"/>
  <c r="BE18"/>
  <c r="BE23" s="1"/>
  <c r="I9" i="2" s="1"/>
  <c r="BD18" i="3"/>
  <c r="BD23" s="1"/>
  <c r="H9" i="2" s="1"/>
  <c r="BC18" i="3"/>
  <c r="BC23" s="1"/>
  <c r="G9" i="2" s="1"/>
  <c r="BB18" i="3"/>
  <c r="BB23" s="1"/>
  <c r="F9" i="2" s="1"/>
  <c r="G18" i="3"/>
  <c r="BA18" s="1"/>
  <c r="B9" i="2"/>
  <c r="A9"/>
  <c r="C23" i="3"/>
  <c r="BE15"/>
  <c r="BD15"/>
  <c r="BC15"/>
  <c r="BB15"/>
  <c r="G15"/>
  <c r="BA15" s="1"/>
  <c r="BE14"/>
  <c r="BD14"/>
  <c r="BC14"/>
  <c r="BB14"/>
  <c r="G14"/>
  <c r="BA14" s="1"/>
  <c r="BE13"/>
  <c r="BD13"/>
  <c r="BC13"/>
  <c r="BB13"/>
  <c r="G13"/>
  <c r="BA13" s="1"/>
  <c r="BE12"/>
  <c r="BE16" s="1"/>
  <c r="I8" i="2" s="1"/>
  <c r="BD12" i="3"/>
  <c r="BC12"/>
  <c r="BC16" s="1"/>
  <c r="G8" i="2" s="1"/>
  <c r="BB12" i="3"/>
  <c r="G12"/>
  <c r="BA12" s="1"/>
  <c r="B8" i="2"/>
  <c r="A8"/>
  <c r="C16" i="3"/>
  <c r="BE9"/>
  <c r="BD9"/>
  <c r="BC9"/>
  <c r="BB9"/>
  <c r="G9"/>
  <c r="BA9" s="1"/>
  <c r="BE8"/>
  <c r="BE10" s="1"/>
  <c r="I7" i="2" s="1"/>
  <c r="BD8" i="3"/>
  <c r="BD10" s="1"/>
  <c r="H7" i="2" s="1"/>
  <c r="BC8" i="3"/>
  <c r="BC10" s="1"/>
  <c r="G7" i="2" s="1"/>
  <c r="G25" s="1"/>
  <c r="C18" i="1" s="1"/>
  <c r="BB8" i="3"/>
  <c r="BB10" s="1"/>
  <c r="F7" i="2" s="1"/>
  <c r="G8" i="3"/>
  <c r="BA8" s="1"/>
  <c r="BA10" s="1"/>
  <c r="E7" i="2" s="1"/>
  <c r="B7"/>
  <c r="A7"/>
  <c r="C10" i="3"/>
  <c r="E4"/>
  <c r="C4"/>
  <c r="F3"/>
  <c r="C3"/>
  <c r="C2" i="2"/>
  <c r="C1"/>
  <c r="C33" i="1"/>
  <c r="F33" s="1"/>
  <c r="C31"/>
  <c r="C9"/>
  <c r="G7"/>
  <c r="D2"/>
  <c r="C2"/>
  <c r="I25" i="2" l="1"/>
  <c r="C21" i="1" s="1"/>
  <c r="BA34" i="3"/>
  <c r="E11" i="2" s="1"/>
  <c r="BB54" i="3"/>
  <c r="F15" i="2" s="1"/>
  <c r="BB81" i="3"/>
  <c r="F19" i="2" s="1"/>
  <c r="BD100" i="3"/>
  <c r="H22" i="2" s="1"/>
  <c r="BB39" i="3"/>
  <c r="F12" i="2" s="1"/>
  <c r="BB92" i="3"/>
  <c r="F20" i="2" s="1"/>
  <c r="BD16" i="3"/>
  <c r="H8" i="2" s="1"/>
  <c r="H25" s="1"/>
  <c r="C17" i="1" s="1"/>
  <c r="BD74" i="3"/>
  <c r="H18" i="2" s="1"/>
  <c r="BA113" i="3"/>
  <c r="E24" i="2" s="1"/>
  <c r="BB16" i="3"/>
  <c r="F8" i="2" s="1"/>
  <c r="BA23" i="3"/>
  <c r="E9" i="2" s="1"/>
  <c r="BD34" i="3"/>
  <c r="H11" i="2" s="1"/>
  <c r="BB47" i="3"/>
  <c r="F13" i="2" s="1"/>
  <c r="BB64" i="3"/>
  <c r="F17" i="2" s="1"/>
  <c r="BD81" i="3"/>
  <c r="H19" i="2" s="1"/>
  <c r="BB27" i="3"/>
  <c r="F10" i="2" s="1"/>
  <c r="BA47" i="3"/>
  <c r="E13" i="2" s="1"/>
  <c r="BB74" i="3"/>
  <c r="F18" i="2" s="1"/>
  <c r="BD92" i="3"/>
  <c r="H20" i="2" s="1"/>
  <c r="BA27" i="3"/>
  <c r="E10" i="2" s="1"/>
  <c r="BB34" i="3"/>
  <c r="F11" i="2" s="1"/>
  <c r="BD39" i="3"/>
  <c r="H12" i="2" s="1"/>
  <c r="BA16" i="3"/>
  <c r="E8" i="2" s="1"/>
  <c r="E25" s="1"/>
  <c r="BB106" i="3"/>
  <c r="F23" i="2" s="1"/>
  <c r="F25" s="1"/>
  <c r="C16" i="1" s="1"/>
  <c r="G10" i="3"/>
  <c r="G16"/>
  <c r="G23"/>
  <c r="G27"/>
  <c r="G34"/>
  <c r="G39"/>
  <c r="G47"/>
  <c r="G50"/>
  <c r="G54"/>
  <c r="G57"/>
  <c r="G64"/>
  <c r="G74"/>
  <c r="G81"/>
  <c r="G92"/>
  <c r="G95"/>
  <c r="G100"/>
  <c r="G106"/>
  <c r="G37" i="2" l="1"/>
  <c r="I37" s="1"/>
  <c r="G36"/>
  <c r="I36" s="1"/>
  <c r="G21" i="1" s="1"/>
  <c r="G35" i="2"/>
  <c r="I35" s="1"/>
  <c r="G20" i="1" s="1"/>
  <c r="G34" i="2"/>
  <c r="I34" s="1"/>
  <c r="G19" i="1" s="1"/>
  <c r="G33" i="2"/>
  <c r="I33" s="1"/>
  <c r="G18" i="1" s="1"/>
  <c r="G32" i="2"/>
  <c r="I32" s="1"/>
  <c r="G17" i="1" s="1"/>
  <c r="G31" i="2"/>
  <c r="I31" s="1"/>
  <c r="G16" i="1" s="1"/>
  <c r="G30" i="2"/>
  <c r="I30" s="1"/>
  <c r="C15" i="1"/>
  <c r="C19" s="1"/>
  <c r="C22" s="1"/>
  <c r="G15" l="1"/>
  <c r="H38" i="2"/>
  <c r="G23" i="1" s="1"/>
  <c r="G22" s="1"/>
  <c r="C23" l="1"/>
  <c r="F30" s="1"/>
  <c r="F31" l="1"/>
  <c r="F34" s="1"/>
</calcChain>
</file>

<file path=xl/sharedStrings.xml><?xml version="1.0" encoding="utf-8"?>
<sst xmlns="http://schemas.openxmlformats.org/spreadsheetml/2006/main" count="398" uniqueCount="274">
  <si>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</si>
  <si>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</si>
  <si>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</si>
  <si>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</si>
  <si>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</si>
  <si>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</si>
  <si>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</si>
  <si>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</si>
  <si>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</si>
  <si>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</si>
  <si>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</si>
  <si>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</si>
  <si>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</si>
  <si>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</si>
  <si>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</si>
  <si>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</si>
  <si>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</si>
  <si>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</si>
  <si>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</si>
  <si>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</si>
  <si>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</si>
  <si>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</si>
  <si>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</si>
  <si>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</si>
  <si>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</si>
  <si>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</si>
  <si>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</si>
  <si>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</si>
  <si>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</si>
  <si>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</si>
  <si>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</si>
  <si>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</si>
  <si>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</si>
  <si>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</si>
  <si>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</si>
  <si>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</si>
  <si>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</si>
  <si>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</si>
  <si>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</si>
  <si>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</si>
  <si>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</si>
  <si>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</si>
  <si>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</si>
  <si>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</si>
  <si>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</si>
  <si>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</si>
  <si>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</si>
  <si>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</si>
  <si>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</si>
  <si>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</si>
  <si>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</si>
  <si>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</si>
  <si>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</si>
  <si>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</si>
  <si>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</si>
  <si>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</si>
  <si>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</si>
  <si>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</si>
  <si>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</si>
  <si>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</si>
  <si>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</si>
  <si>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</si>
  <si>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</si>
  <si>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</si>
  <si>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</si>
  <si>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</si>
  <si>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</si>
  <si>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</si>
  <si>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</si>
  <si>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</si>
  <si>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</si>
  <si>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</si>
  <si>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</si>
  <si>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</si>
  <si>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</si>
  <si>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SLEPÝ ROZPOČET</t>
  </si>
  <si>
    <t>Slepý rozpočet</t>
  </si>
  <si>
    <t>201902</t>
  </si>
  <si>
    <t>Stavební úpravy v objektu č.p. 1118 ZŠ NJ</t>
  </si>
  <si>
    <t>SO 03</t>
  </si>
  <si>
    <t>WC v 2. NP - levé křídlo</t>
  </si>
  <si>
    <t>SO 03 Pro výběr zhotovitele REV 02</t>
  </si>
  <si>
    <t>3</t>
  </si>
  <si>
    <t>Svislé a kompletní konstrukce</t>
  </si>
  <si>
    <t>349234.01</t>
  </si>
  <si>
    <t xml:space="preserve">Doplnění zdiva dveřních zárubní </t>
  </si>
  <si>
    <t>m</t>
  </si>
  <si>
    <t>342255022R00</t>
  </si>
  <si>
    <t xml:space="preserve">Příčky z desek porobetonových tl. 7,5 cm </t>
  </si>
  <si>
    <t>m2</t>
  </si>
  <si>
    <t>311</t>
  </si>
  <si>
    <t>Sádrokartonové konstrukce</t>
  </si>
  <si>
    <t>342263320RT1</t>
  </si>
  <si>
    <t>Úprava sádrokartonové příčky pro osazení WC WC - univerzální rám, typ 1.10.00</t>
  </si>
  <si>
    <t>kus</t>
  </si>
  <si>
    <t>342263420R00</t>
  </si>
  <si>
    <t xml:space="preserve">Osazení revizních dvířek do SDK příček, do 0,50 m2 </t>
  </si>
  <si>
    <t>342 26.01</t>
  </si>
  <si>
    <t>Příčka sádrokart. ocel. kce, 2x oplášt. tl. 150 mm předstěna včetně montáže, skladba dle PD</t>
  </si>
  <si>
    <t>59591090</t>
  </si>
  <si>
    <t>Dvířka do sádrokartonu 300/300 s tlačným zámkem</t>
  </si>
  <si>
    <t>61</t>
  </si>
  <si>
    <t>Upravy povrchů vnitřní</t>
  </si>
  <si>
    <t>610991111R00</t>
  </si>
  <si>
    <t xml:space="preserve">Zakrývání výplní vnitřních otvorů </t>
  </si>
  <si>
    <t>612421221R00</t>
  </si>
  <si>
    <t xml:space="preserve">Oprava vápen.omítek stěn do 10 % pl. - hladkých </t>
  </si>
  <si>
    <t>612421231RT2</t>
  </si>
  <si>
    <t>Oprava vápen.omítek stěn do 10 % pl. - štukových s použitím maltové směsi</t>
  </si>
  <si>
    <t>612451121R00</t>
  </si>
  <si>
    <t>Omítka vnitřní zdiva, cementová (MC), hladká oprava omítky pod obklad</t>
  </si>
  <si>
    <t>612474115U00</t>
  </si>
  <si>
    <t xml:space="preserve">Vni omít stěn such sm na pórobeton zdivo tl 8mm </t>
  </si>
  <si>
    <t>63</t>
  </si>
  <si>
    <t>Podlahy a podlahové konstrukce</t>
  </si>
  <si>
    <t>632 41.01</t>
  </si>
  <si>
    <t>Potěr betonový, ruční zpracování, tl. 40 mm, vč adhézního můstku, viz Technická zpráva</t>
  </si>
  <si>
    <t>632413104R00</t>
  </si>
  <si>
    <t xml:space="preserve">Potěr, 25 MPa, samoniv, ručně, tl. 4 mm </t>
  </si>
  <si>
    <t>64</t>
  </si>
  <si>
    <t>Výplně otvorů</t>
  </si>
  <si>
    <t>642942111R00</t>
  </si>
  <si>
    <t xml:space="preserve">Osazení zárubní dveřních ocelových, pl. do 2,5 m2 </t>
  </si>
  <si>
    <t>55330096</t>
  </si>
  <si>
    <t>Zárubeň ocelová CgH máčená 60x197x11 cm L</t>
  </si>
  <si>
    <t>55330103</t>
  </si>
  <si>
    <t>Zárubeň ocelová CgH máčená 90x197x11 cm P</t>
  </si>
  <si>
    <t>55330103.z</t>
  </si>
  <si>
    <t>Zárubeň ocelová CgH máčená 90x197x11 cm L</t>
  </si>
  <si>
    <t>55330301</t>
  </si>
  <si>
    <t>Zárubeň ocelová H 95    600x1970x95 P</t>
  </si>
  <si>
    <t>94</t>
  </si>
  <si>
    <t>Lešení a stavební výtahy</t>
  </si>
  <si>
    <t>941941831R00</t>
  </si>
  <si>
    <t xml:space="preserve">Demontáž lešení leh.řad.s podlahami,š.1 m, H 10 m </t>
  </si>
  <si>
    <t>941944031R00</t>
  </si>
  <si>
    <t xml:space="preserve">Montáž lešení leh.řad.bez podlah,š.1 m,H do 10 m </t>
  </si>
  <si>
    <t>941955002R00</t>
  </si>
  <si>
    <t xml:space="preserve">Lešení lehké pomocné, výška podlahy do 1,9 m </t>
  </si>
  <si>
    <t>96</t>
  </si>
  <si>
    <t>Bourání konstrukcí</t>
  </si>
  <si>
    <t>962031132R00</t>
  </si>
  <si>
    <t xml:space="preserve">Bourání příček cihelných tl. 10 cm </t>
  </si>
  <si>
    <t>965043331R00</t>
  </si>
  <si>
    <t>Bourání podkladů bet., potěr tl. 10 cm, pl. 4 m2 předpokl. tloušťka bouraného podkladu 5 cm</t>
  </si>
  <si>
    <t>m3</t>
  </si>
  <si>
    <t>965081713R00</t>
  </si>
  <si>
    <t xml:space="preserve">Bourání dlaždic keramických tl. 1 cm, nad 1 m2 </t>
  </si>
  <si>
    <t>968061125R00</t>
  </si>
  <si>
    <t xml:space="preserve">Vyvěšení dřevěných dveřních křídel pl. do 2 m2 </t>
  </si>
  <si>
    <t>968072455R00</t>
  </si>
  <si>
    <t xml:space="preserve">Vybourání kovových dveřních zárubní pl. do 2 m2 </t>
  </si>
  <si>
    <t>978059531R00</t>
  </si>
  <si>
    <t xml:space="preserve">Odsekání vnitřních obkladů stěn nad 2 m2 </t>
  </si>
  <si>
    <t>99</t>
  </si>
  <si>
    <t>Staveništní přesun hmot</t>
  </si>
  <si>
    <t>998011001R00</t>
  </si>
  <si>
    <t xml:space="preserve">Přesun hmot pro budovy zděné výšky do 6 m </t>
  </si>
  <si>
    <t>t</t>
  </si>
  <si>
    <t>711</t>
  </si>
  <si>
    <t>Izolace proti vodě</t>
  </si>
  <si>
    <t>711212001RT1</t>
  </si>
  <si>
    <t>Nátěr hydroizolační těsnící hmotou pod keramickou dlažbu, proti vlhkosti</t>
  </si>
  <si>
    <t>998711101R00</t>
  </si>
  <si>
    <t xml:space="preserve">Přesun hmot pro izolace proti vodě, výšky do 6 m </t>
  </si>
  <si>
    <t>721</t>
  </si>
  <si>
    <t>Vnitřní kanalizace</t>
  </si>
  <si>
    <t>721, 722</t>
  </si>
  <si>
    <t>Kanalizace, vodovod, VZT podrobně viz samostatný rozpočet</t>
  </si>
  <si>
    <t>soubor</t>
  </si>
  <si>
    <t>725</t>
  </si>
  <si>
    <t>Zařizovací předměty</t>
  </si>
  <si>
    <t>725110811R00</t>
  </si>
  <si>
    <t>Demontáž klozetů splachovacích včetně výlevky</t>
  </si>
  <si>
    <t>725210821R00</t>
  </si>
  <si>
    <t xml:space="preserve">Demontáž umyvadel bez výtokových armatur </t>
  </si>
  <si>
    <t>725820801R00</t>
  </si>
  <si>
    <t xml:space="preserve">Demontáž baterie nástěnné do G 3/4 </t>
  </si>
  <si>
    <t>725.01</t>
  </si>
  <si>
    <t xml:space="preserve">Demontáž pisoáru </t>
  </si>
  <si>
    <t>998725102R00</t>
  </si>
  <si>
    <t xml:space="preserve">Přesun hmot pro zařizovací předměty, výšky do 12 m </t>
  </si>
  <si>
    <t>766</t>
  </si>
  <si>
    <t>Konstrukce truhlářské</t>
  </si>
  <si>
    <t>766661112R00</t>
  </si>
  <si>
    <t xml:space="preserve">Montáž dveří do zárubně,otevíravých 1kř.do 0,8 m </t>
  </si>
  <si>
    <t>766661122R00</t>
  </si>
  <si>
    <t xml:space="preserve">Montáž dveří do zárubně,otevíravých 1kř.nad 0,8 m </t>
  </si>
  <si>
    <t>766662811R00</t>
  </si>
  <si>
    <t xml:space="preserve">Demontáž prahů dveří 1křídlových </t>
  </si>
  <si>
    <t>766695212R00</t>
  </si>
  <si>
    <t xml:space="preserve">Montáž prahů dveří jednokřídlových š. do 10 cm </t>
  </si>
  <si>
    <t>766.01</t>
  </si>
  <si>
    <t xml:space="preserve">Dveře vnitřní plné 1 kříd. 60x197 fóliované </t>
  </si>
  <si>
    <t>766.02</t>
  </si>
  <si>
    <t xml:space="preserve">Dveře vnitřní plné 1 kříd. 90x197 fóliované </t>
  </si>
  <si>
    <t>61187176</t>
  </si>
  <si>
    <t>Prah dubový délka 90 cm šířka 10 cm tl. 2 cm</t>
  </si>
  <si>
    <t>998766102R00</t>
  </si>
  <si>
    <t xml:space="preserve">Přesun hmot pro truhlářské konstr., výšky do 12 m </t>
  </si>
  <si>
    <t>771</t>
  </si>
  <si>
    <t>Podlahy z dlaždic a obklady</t>
  </si>
  <si>
    <t>771575109RT3</t>
  </si>
  <si>
    <t>Montáž podlah keram.,režné hladké, tmel, 30x30 cm tmel flexibilní</t>
  </si>
  <si>
    <t>771578011RT1</t>
  </si>
  <si>
    <t>Spára podlaha - stěna, silikonem tmel sanitární</t>
  </si>
  <si>
    <t>771579791R00</t>
  </si>
  <si>
    <t xml:space="preserve">Příplatek za plochu podlah keram. do 5 m2 jednotl. </t>
  </si>
  <si>
    <t>771.02</t>
  </si>
  <si>
    <t xml:space="preserve">Dlažba keramická 300 x 300 barva dle PD </t>
  </si>
  <si>
    <t>998771201R00</t>
  </si>
  <si>
    <t xml:space="preserve">Přesun hmot pro podlahy z dlaždic, výšky do 6 m </t>
  </si>
  <si>
    <t>781</t>
  </si>
  <si>
    <t>Obklady keramické</t>
  </si>
  <si>
    <t>781111121R00</t>
  </si>
  <si>
    <t xml:space="preserve">Montáž lišt rohových, vanových a dilatačních </t>
  </si>
  <si>
    <t>781415014RT7</t>
  </si>
  <si>
    <t>Montáž obkladů stěn, porovin., do tmele, 20x10 cm flexibilní</t>
  </si>
  <si>
    <t>781429711R00</t>
  </si>
  <si>
    <t xml:space="preserve">Příplatek za plochu do 10 m2 (jednotlivě) </t>
  </si>
  <si>
    <t>781479704R00</t>
  </si>
  <si>
    <t xml:space="preserve">Příplatek k obkladu stěn keram.spár.bílým cementem </t>
  </si>
  <si>
    <t>781.01</t>
  </si>
  <si>
    <t xml:space="preserve">Obklad dle PD, 20 x 40 cm, barva bílá </t>
  </si>
  <si>
    <t>781.02</t>
  </si>
  <si>
    <t xml:space="preserve">Provedení penetrace podkladu </t>
  </si>
  <si>
    <t xml:space="preserve">Listela dle PD, 5 x 40 cm </t>
  </si>
  <si>
    <t>59760101.A</t>
  </si>
  <si>
    <t>Lišta rohová plastová na obklad ukončovací 7 mm</t>
  </si>
  <si>
    <t>998781102R00</t>
  </si>
  <si>
    <t xml:space="preserve">Přesun hmot pro obklady keramické, výšky do 12 m </t>
  </si>
  <si>
    <t>783</t>
  </si>
  <si>
    <t>Nátěry</t>
  </si>
  <si>
    <t>783151112R00</t>
  </si>
  <si>
    <t xml:space="preserve">Nátěr epoxidový OK "A" 1x + 1x email </t>
  </si>
  <si>
    <t>784</t>
  </si>
  <si>
    <t>Malby</t>
  </si>
  <si>
    <t>784191101R00</t>
  </si>
  <si>
    <t xml:space="preserve">Penetrace podkladu univerzální akrylát 1x </t>
  </si>
  <si>
    <t>784195112R00</t>
  </si>
  <si>
    <t xml:space="preserve">Malba tekutá akrylát, bílá, 2 x </t>
  </si>
  <si>
    <t>784402802R00</t>
  </si>
  <si>
    <t xml:space="preserve">Odstranění malby oškrábáním v místnosti H do 5 m </t>
  </si>
  <si>
    <t>799</t>
  </si>
  <si>
    <t>Ostatní</t>
  </si>
  <si>
    <t>799.04</t>
  </si>
  <si>
    <t xml:space="preserve">Koš na odpad drátěný bílý 350 x 550 x 260 mm </t>
  </si>
  <si>
    <t>799.05</t>
  </si>
  <si>
    <t xml:space="preserve">Zrcadlo tl. 6 mm vlepené do obkladu, rozměr dle PD </t>
  </si>
  <si>
    <t>799.06</t>
  </si>
  <si>
    <t xml:space="preserve">Koš na odpad do WC kabin </t>
  </si>
  <si>
    <t>799.07</t>
  </si>
  <si>
    <t xml:space="preserve">Pisoárová zástěna </t>
  </si>
  <si>
    <t>D96</t>
  </si>
  <si>
    <t>Přesuny suti a vybouraných hmot</t>
  </si>
  <si>
    <t>979012112R00</t>
  </si>
  <si>
    <t xml:space="preserve">Svislá doprava suti na výšku do 3,5 m </t>
  </si>
  <si>
    <t>979082212R00</t>
  </si>
  <si>
    <t xml:space="preserve">Vodorovná doprava suti po suchu do 50 m </t>
  </si>
  <si>
    <t>979083117R00</t>
  </si>
  <si>
    <t xml:space="preserve">Vodorovné přemístění suti na skládku do 6000 m </t>
  </si>
  <si>
    <t>979087112R00</t>
  </si>
  <si>
    <t xml:space="preserve">Nakládání suti na dopravní prostředky </t>
  </si>
  <si>
    <t>979999996R00</t>
  </si>
  <si>
    <t xml:space="preserve">Poplatek za skládku suti a vybouraných hmot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</si>
  <si>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</si>
  <si>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</si>
  <si>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</si>
  <si>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</si>
  <si>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</si>
  <si>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</si>
  <si>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</si>
  <si>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</si>
  <si>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RUSTICUS, s.r.o.</t>
  </si>
</sst>
</file>

<file path=xl/styles.xml><?xml version="1.0" encoding="utf-8"?>
<styleSheet xmlns="http://schemas.openxmlformats.org/spreadsheetml/2006/main">
  <numFmts count="3">
    <numFmt numFmtId="164" formatCode="dd/mm/yy"/>
    <numFmt numFmtId="165" formatCode="0.0"/>
    <numFmt numFmtId="166" formatCode="#,##0\ &quot;Kč&quot;"/>
  </numFmts>
  <fonts count="22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sz val="10"/>
      <color indexed="9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0" fillId="0" borderId="1" xfId="0" applyBorder="1" applyAlignment="1">
      <alignment horizontal="centerContinuous"/>
    </xf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1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1" fillId="2" borderId="8" xfId="0" applyNumberFormat="1" applyFont="1" applyFill="1" applyBorder="1"/>
    <xf numFmtId="0" fontId="3" fillId="2" borderId="9" xfId="0" applyFont="1" applyFill="1" applyBorder="1"/>
    <xf numFmtId="0" fontId="1" fillId="2" borderId="9" xfId="0" applyFont="1" applyFill="1" applyBorder="1"/>
    <xf numFmtId="0" fontId="1" fillId="2" borderId="8" xfId="0" applyFont="1" applyFill="1" applyBorder="1"/>
    <xf numFmtId="0" fontId="4" fillId="0" borderId="10" xfId="0" applyFont="1" applyFill="1" applyBorder="1"/>
    <xf numFmtId="3" fontId="4" fillId="0" borderId="11" xfId="0" applyNumberFormat="1" applyFont="1" applyBorder="1" applyAlignment="1">
      <alignment horizontal="left"/>
    </xf>
    <xf numFmtId="0" fontId="0" fillId="0" borderId="0" xfId="0" applyFill="1"/>
    <xf numFmtId="49" fontId="3" fillId="2" borderId="12" xfId="0" applyNumberFormat="1" applyFont="1" applyFill="1" applyBorder="1"/>
    <xf numFmtId="49" fontId="1" fillId="2" borderId="13" xfId="0" applyNumberFormat="1" applyFont="1" applyFill="1" applyBorder="1"/>
    <xf numFmtId="0" fontId="3" fillId="2" borderId="0" xfId="0" applyFont="1" applyFill="1" applyBorder="1"/>
    <xf numFmtId="0" fontId="1" fillId="2" borderId="0" xfId="0" applyFont="1" applyFill="1" applyBorder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0" xfId="0" applyNumberFormat="1" applyFont="1" applyBorder="1"/>
    <xf numFmtId="0" fontId="4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4" fillId="0" borderId="16" xfId="0" applyFont="1" applyBorder="1" applyAlignment="1">
      <alignment horizontal="left"/>
    </xf>
    <xf numFmtId="0" fontId="0" fillId="0" borderId="0" xfId="0" applyBorder="1"/>
    <xf numFmtId="0" fontId="4" fillId="0" borderId="10" xfId="0" applyFont="1" applyFill="1" applyBorder="1" applyAlignment="1"/>
    <xf numFmtId="0" fontId="4" fillId="0" borderId="16" xfId="0" applyFont="1" applyFill="1" applyBorder="1" applyAlignment="1"/>
    <xf numFmtId="0" fontId="1" fillId="0" borderId="0" xfId="0" applyFont="1" applyFill="1" applyBorder="1" applyAlignment="1"/>
    <xf numFmtId="0" fontId="4" fillId="0" borderId="10" xfId="0" applyFont="1" applyBorder="1" applyAlignment="1"/>
    <xf numFmtId="0" fontId="4" fillId="0" borderId="16" xfId="0" applyFont="1" applyBorder="1" applyAlignment="1"/>
    <xf numFmtId="3" fontId="0" fillId="0" borderId="0" xfId="0" applyNumberForma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0" fillId="0" borderId="19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7" fillId="2" borderId="21" xfId="0" applyFont="1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centerContinuous"/>
    </xf>
    <xf numFmtId="0" fontId="7" fillId="2" borderId="22" xfId="0" applyFont="1" applyFill="1" applyBorder="1" applyAlignment="1">
      <alignment horizontal="centerContinuous"/>
    </xf>
    <xf numFmtId="0" fontId="0" fillId="2" borderId="22" xfId="0" applyFill="1" applyBorder="1" applyAlignment="1">
      <alignment horizontal="centerContinuous"/>
    </xf>
    <xf numFmtId="0" fontId="0" fillId="0" borderId="24" xfId="0" applyBorder="1"/>
    <xf numFmtId="0" fontId="0" fillId="0" borderId="25" xfId="0" applyBorder="1"/>
    <xf numFmtId="3" fontId="0" fillId="0" borderId="6" xfId="0" applyNumberFormat="1" applyBorder="1"/>
    <xf numFmtId="0" fontId="0" fillId="0" borderId="2" xfId="0" applyBorder="1"/>
    <xf numFmtId="3" fontId="0" fillId="0" borderId="4" xfId="0" applyNumberFormat="1" applyBorder="1"/>
    <xf numFmtId="0" fontId="0" fillId="0" borderId="3" xfId="0" applyBorder="1"/>
    <xf numFmtId="0" fontId="0" fillId="0" borderId="7" xfId="0" applyBorder="1"/>
    <xf numFmtId="3" fontId="0" fillId="0" borderId="9" xfId="0" applyNumberFormat="1" applyBorder="1"/>
    <xf numFmtId="0" fontId="0" fillId="0" borderId="8" xfId="0" applyBorder="1"/>
    <xf numFmtId="0" fontId="0" fillId="0" borderId="26" xfId="0" applyBorder="1"/>
    <xf numFmtId="0" fontId="0" fillId="0" borderId="25" xfId="0" applyBorder="1" applyAlignment="1">
      <alignment shrinkToFit="1"/>
    </xf>
    <xf numFmtId="0" fontId="0" fillId="0" borderId="27" xfId="0" applyBorder="1"/>
    <xf numFmtId="0" fontId="8" fillId="0" borderId="7" xfId="0" applyFont="1" applyBorder="1"/>
    <xf numFmtId="0" fontId="0" fillId="0" borderId="12" xfId="0" applyBorder="1"/>
    <xf numFmtId="3" fontId="0" fillId="0" borderId="30" xfId="0" applyNumberFormat="1" applyBorder="1"/>
    <xf numFmtId="0" fontId="0" fillId="0" borderId="28" xfId="0" applyBorder="1"/>
    <xf numFmtId="3" fontId="0" fillId="0" borderId="31" xfId="0" applyNumberFormat="1" applyBorder="1"/>
    <xf numFmtId="0" fontId="0" fillId="0" borderId="29" xfId="0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0" fillId="0" borderId="13" xfId="0" applyBorder="1"/>
    <xf numFmtId="0" fontId="0" fillId="0" borderId="34" xfId="0" applyBorder="1"/>
    <xf numFmtId="0" fontId="0" fillId="0" borderId="35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0" xfId="0" applyFill="1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65" fontId="0" fillId="0" borderId="40" xfId="0" applyNumberFormat="1" applyBorder="1" applyAlignment="1">
      <alignment horizontal="right"/>
    </xf>
    <xf numFmtId="0" fontId="0" fillId="0" borderId="40" xfId="0" applyBorder="1"/>
    <xf numFmtId="0" fontId="0" fillId="0" borderId="9" xfId="0" applyBorder="1"/>
    <xf numFmtId="165" fontId="0" fillId="0" borderId="8" xfId="0" applyNumberForma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5" xfId="1" applyFont="1" applyBorder="1"/>
    <xf numFmtId="0" fontId="10" fillId="0" borderId="45" xfId="1" applyBorder="1"/>
    <xf numFmtId="0" fontId="10" fillId="0" borderId="45" xfId="1" applyBorder="1" applyAlignment="1">
      <alignment horizontal="right"/>
    </xf>
    <xf numFmtId="0" fontId="10" fillId="0" borderId="46" xfId="1" applyFont="1" applyBorder="1"/>
    <xf numFmtId="0" fontId="0" fillId="0" borderId="45" xfId="0" applyNumberFormat="1" applyBorder="1" applyAlignment="1">
      <alignment horizontal="left"/>
    </xf>
    <xf numFmtId="0" fontId="0" fillId="0" borderId="47" xfId="0" applyNumberFormat="1" applyBorder="1"/>
    <xf numFmtId="0" fontId="3" fillId="0" borderId="50" xfId="1" applyFont="1" applyBorder="1"/>
    <xf numFmtId="0" fontId="10" fillId="0" borderId="50" xfId="1" applyBorder="1"/>
    <xf numFmtId="0" fontId="10" fillId="0" borderId="50" xfId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21" xfId="0" applyNumberFormat="1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7" fillId="2" borderId="54" xfId="0" applyFont="1" applyFill="1" applyBorder="1" applyAlignment="1">
      <alignment horizontal="center"/>
    </xf>
    <xf numFmtId="0" fontId="7" fillId="2" borderId="55" xfId="0" applyFont="1" applyFill="1" applyBorder="1" applyAlignment="1">
      <alignment horizontal="center"/>
    </xf>
    <xf numFmtId="0" fontId="11" fillId="0" borderId="0" xfId="0" applyFont="1" applyBorder="1"/>
    <xf numFmtId="3" fontId="8" fillId="0" borderId="35" xfId="0" applyNumberFormat="1" applyFont="1" applyBorder="1"/>
    <xf numFmtId="0" fontId="7" fillId="2" borderId="21" xfId="0" applyFont="1" applyFill="1" applyBorder="1"/>
    <xf numFmtId="0" fontId="7" fillId="2" borderId="22" xfId="0" applyFont="1" applyFill="1" applyBorder="1"/>
    <xf numFmtId="3" fontId="7" fillId="2" borderId="23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2" borderId="55" xfId="0" applyNumberFormat="1" applyFont="1" applyFill="1" applyBorder="1"/>
    <xf numFmtId="0" fontId="7" fillId="0" borderId="0" xfId="0" applyFont="1"/>
    <xf numFmtId="3" fontId="2" fillId="0" borderId="0" xfId="0" applyNumberFormat="1" applyFont="1" applyAlignment="1">
      <alignment horizontal="centerContinuous"/>
    </xf>
    <xf numFmtId="0" fontId="0" fillId="2" borderId="33" xfId="0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8" fillId="0" borderId="27" xfId="0" applyFont="1" applyBorder="1"/>
    <xf numFmtId="0" fontId="8" fillId="0" borderId="25" xfId="0" applyFont="1" applyBorder="1"/>
    <xf numFmtId="0" fontId="8" fillId="0" borderId="17" xfId="0" applyFont="1" applyBorder="1"/>
    <xf numFmtId="3" fontId="8" fillId="0" borderId="26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3" fontId="8" fillId="0" borderId="36" xfId="0" applyNumberFormat="1" applyFont="1" applyBorder="1" applyAlignment="1">
      <alignment horizontal="right"/>
    </xf>
    <xf numFmtId="4" fontId="8" fillId="0" borderId="25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0" fontId="0" fillId="2" borderId="28" xfId="0" applyFill="1" applyBorder="1"/>
    <xf numFmtId="0" fontId="7" fillId="2" borderId="31" xfId="0" applyFont="1" applyFill="1" applyBorder="1"/>
    <xf numFmtId="0" fontId="0" fillId="2" borderId="31" xfId="0" applyFill="1" applyBorder="1"/>
    <xf numFmtId="4" fontId="0" fillId="2" borderId="42" xfId="0" applyNumberFormat="1" applyFill="1" applyBorder="1"/>
    <xf numFmtId="4" fontId="0" fillId="2" borderId="28" xfId="0" applyNumberFormat="1" applyFill="1" applyBorder="1"/>
    <xf numFmtId="4" fontId="0" fillId="2" borderId="31" xfId="0" applyNumberFormat="1" applyFill="1" applyBorder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0" fillId="0" borderId="0" xfId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11" fillId="0" borderId="46" xfId="1" applyFont="1" applyBorder="1" applyAlignment="1">
      <alignment horizontal="right"/>
    </xf>
    <xf numFmtId="0" fontId="10" fillId="0" borderId="45" xfId="1" applyBorder="1" applyAlignment="1">
      <alignment horizontal="left"/>
    </xf>
    <xf numFmtId="0" fontId="10" fillId="0" borderId="47" xfId="1" applyBorder="1"/>
    <xf numFmtId="0" fontId="11" fillId="0" borderId="0" xfId="1" applyFont="1"/>
    <xf numFmtId="0" fontId="10" fillId="0" borderId="0" xfId="1" applyFont="1"/>
    <xf numFmtId="0" fontId="10" fillId="0" borderId="0" xfId="1" applyAlignment="1">
      <alignment horizontal="right"/>
    </xf>
    <xf numFmtId="0" fontId="10" fillId="0" borderId="0" xfId="1" applyAlignment="1"/>
    <xf numFmtId="49" fontId="15" fillId="2" borderId="10" xfId="1" applyNumberFormat="1" applyFont="1" applyFill="1" applyBorder="1"/>
    <xf numFmtId="0" fontId="15" fillId="2" borderId="8" xfId="1" applyFont="1" applyFill="1" applyBorder="1" applyAlignment="1">
      <alignment horizontal="center"/>
    </xf>
    <xf numFmtId="0" fontId="15" fillId="2" borderId="8" xfId="1" applyNumberFormat="1" applyFont="1" applyFill="1" applyBorder="1" applyAlignment="1">
      <alignment horizontal="center"/>
    </xf>
    <xf numFmtId="0" fontId="15" fillId="2" borderId="10" xfId="1" applyFont="1" applyFill="1" applyBorder="1" applyAlignment="1">
      <alignment horizontal="center"/>
    </xf>
    <xf numFmtId="0" fontId="7" fillId="0" borderId="56" xfId="1" applyFont="1" applyBorder="1" applyAlignment="1">
      <alignment horizontal="center"/>
    </xf>
    <xf numFmtId="49" fontId="7" fillId="0" borderId="56" xfId="1" applyNumberFormat="1" applyFont="1" applyBorder="1" applyAlignment="1">
      <alignment horizontal="left"/>
    </xf>
    <xf numFmtId="0" fontId="7" fillId="0" borderId="15" xfId="1" applyFont="1" applyBorder="1"/>
    <xf numFmtId="0" fontId="10" fillId="0" borderId="9" xfId="1" applyBorder="1" applyAlignment="1">
      <alignment horizontal="center"/>
    </xf>
    <xf numFmtId="0" fontId="10" fillId="0" borderId="9" xfId="1" applyNumberFormat="1" applyBorder="1" applyAlignment="1">
      <alignment horizontal="right"/>
    </xf>
    <xf numFmtId="0" fontId="10" fillId="0" borderId="8" xfId="1" applyNumberFormat="1" applyBorder="1"/>
    <xf numFmtId="0" fontId="10" fillId="0" borderId="0" xfId="1" applyNumberFormat="1"/>
    <xf numFmtId="0" fontId="16" fillId="0" borderId="0" xfId="1" applyFont="1"/>
    <xf numFmtId="0" fontId="9" fillId="0" borderId="59" xfId="1" applyFont="1" applyBorder="1" applyAlignment="1">
      <alignment horizontal="center" vertical="top"/>
    </xf>
    <xf numFmtId="49" fontId="9" fillId="0" borderId="59" xfId="1" applyNumberFormat="1" applyFont="1" applyBorder="1" applyAlignment="1">
      <alignment horizontal="left" vertical="top"/>
    </xf>
    <xf numFmtId="0" fontId="9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10" fillId="2" borderId="10" xfId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10" fillId="2" borderId="9" xfId="1" applyFill="1" applyBorder="1" applyAlignment="1">
      <alignment horizontal="center"/>
    </xf>
    <xf numFmtId="4" fontId="10" fillId="2" borderId="9" xfId="1" applyNumberFormat="1" applyFill="1" applyBorder="1" applyAlignment="1">
      <alignment horizontal="right"/>
    </xf>
    <xf numFmtId="4" fontId="10" fillId="2" borderId="8" xfId="1" applyNumberFormat="1" applyFill="1" applyBorder="1" applyAlignment="1">
      <alignment horizontal="right"/>
    </xf>
    <xf numFmtId="4" fontId="7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0" fillId="0" borderId="0" xfId="1" applyFont="1" applyAlignment="1"/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0" fillId="0" borderId="0" xfId="1" applyBorder="1" applyAlignment="1">
      <alignment horizontal="right"/>
    </xf>
    <xf numFmtId="49" fontId="11" fillId="0" borderId="12" xfId="0" applyNumberFormat="1" applyFont="1" applyBorder="1"/>
    <xf numFmtId="3" fontId="8" fillId="0" borderId="13" xfId="0" applyNumberFormat="1" applyFont="1" applyBorder="1"/>
    <xf numFmtId="3" fontId="8" fillId="0" borderId="56" xfId="0" applyNumberFormat="1" applyFont="1" applyBorder="1"/>
    <xf numFmtId="3" fontId="8" fillId="0" borderId="57" xfId="0" applyNumberFormat="1" applyFont="1" applyBorder="1"/>
    <xf numFmtId="0" fontId="0" fillId="0" borderId="0" xfId="0" applyAlignment="1">
      <alignment horizontal="left" wrapText="1"/>
    </xf>
    <xf numFmtId="166" fontId="0" fillId="0" borderId="15" xfId="0" applyNumberFormat="1" applyBorder="1" applyAlignment="1">
      <alignment horizontal="right" indent="2"/>
    </xf>
    <xf numFmtId="166" fontId="0" fillId="0" borderId="16" xfId="0" applyNumberForma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0" borderId="28" xfId="0" applyBorder="1" applyAlignment="1">
      <alignment horizontal="center" shrinkToFit="1"/>
    </xf>
    <xf numFmtId="0" fontId="0" fillId="0" borderId="29" xfId="0" applyBorder="1" applyAlignment="1">
      <alignment horizontal="center" shrinkToFit="1"/>
    </xf>
    <xf numFmtId="0" fontId="10" fillId="0" borderId="43" xfId="1" applyFont="1" applyBorder="1" applyAlignment="1">
      <alignment horizontal="center"/>
    </xf>
    <xf numFmtId="0" fontId="10" fillId="0" borderId="44" xfId="1" applyFont="1" applyBorder="1" applyAlignment="1">
      <alignment horizontal="center"/>
    </xf>
    <xf numFmtId="0" fontId="10" fillId="0" borderId="48" xfId="1" applyFont="1" applyBorder="1" applyAlignment="1">
      <alignment horizontal="center"/>
    </xf>
    <xf numFmtId="0" fontId="10" fillId="0" borderId="49" xfId="1" applyFont="1" applyBorder="1" applyAlignment="1">
      <alignment horizontal="center"/>
    </xf>
    <xf numFmtId="0" fontId="10" fillId="0" borderId="51" xfId="1" applyFont="1" applyBorder="1" applyAlignment="1">
      <alignment horizontal="left"/>
    </xf>
    <xf numFmtId="0" fontId="10" fillId="0" borderId="50" xfId="1" applyFont="1" applyBorder="1" applyAlignment="1">
      <alignment horizontal="left"/>
    </xf>
    <xf numFmtId="0" fontId="10" fillId="0" borderId="52" xfId="1" applyFont="1" applyBorder="1" applyAlignment="1">
      <alignment horizontal="left"/>
    </xf>
    <xf numFmtId="3" fontId="7" fillId="2" borderId="31" xfId="0" applyNumberFormat="1" applyFont="1" applyFill="1" applyBorder="1" applyAlignment="1">
      <alignment horizontal="right"/>
    </xf>
    <xf numFmtId="3" fontId="7" fillId="2" borderId="42" xfId="0" applyNumberFormat="1" applyFont="1" applyFill="1" applyBorder="1" applyAlignment="1">
      <alignment horizontal="right"/>
    </xf>
    <xf numFmtId="0" fontId="12" fillId="0" borderId="0" xfId="1" applyFont="1" applyAlignment="1">
      <alignment horizontal="center"/>
    </xf>
    <xf numFmtId="49" fontId="10" fillId="0" borderId="48" xfId="1" applyNumberFormat="1" applyFont="1" applyBorder="1" applyAlignment="1">
      <alignment horizontal="center"/>
    </xf>
    <xf numFmtId="0" fontId="10" fillId="0" borderId="51" xfId="1" applyBorder="1" applyAlignment="1">
      <alignment horizontal="center" shrinkToFit="1"/>
    </xf>
    <xf numFmtId="0" fontId="10" fillId="0" borderId="50" xfId="1" applyBorder="1" applyAlignment="1">
      <alignment horizontal="center" shrinkToFit="1"/>
    </xf>
    <xf numFmtId="0" fontId="10" fillId="0" borderId="52" xfId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/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1" t="s">
        <v>75</v>
      </c>
      <c r="B1" s="2"/>
      <c r="C1" s="2"/>
      <c r="D1" s="2"/>
      <c r="E1" s="2"/>
      <c r="F1" s="2"/>
      <c r="G1" s="2"/>
    </row>
    <row r="2" spans="1:57" ht="12.75" customHeight="1">
      <c r="A2" s="3" t="s">
        <v>0</v>
      </c>
      <c r="B2" s="4"/>
      <c r="C2" s="5">
        <f>Rekapitulace!H1</f>
        <v>2.0299999999999998</v>
      </c>
      <c r="D2" s="5" t="str">
        <f>Rekapitulace!G2</f>
        <v>SO 03 Pro výběr zhotovitele REV 02</v>
      </c>
      <c r="E2" s="4"/>
      <c r="F2" s="6" t="s">
        <v>1</v>
      </c>
      <c r="G2" s="7"/>
    </row>
    <row r="3" spans="1:57" ht="3" hidden="1" customHeight="1">
      <c r="A3" s="8"/>
      <c r="B3" s="9"/>
      <c r="C3" s="10"/>
      <c r="D3" s="10"/>
      <c r="E3" s="9"/>
      <c r="F3" s="11"/>
      <c r="G3" s="12"/>
    </row>
    <row r="4" spans="1:57" ht="12" customHeight="1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5" customHeight="1">
      <c r="A5" s="15" t="s">
        <v>79</v>
      </c>
      <c r="B5" s="16"/>
      <c r="C5" s="17" t="s">
        <v>80</v>
      </c>
      <c r="D5" s="18"/>
      <c r="E5" s="19"/>
      <c r="F5" s="11" t="s">
        <v>6</v>
      </c>
      <c r="G5" s="12"/>
    </row>
    <row r="6" spans="1:57" ht="12.95" customHeight="1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5" customHeight="1">
      <c r="A7" s="23" t="s">
        <v>77</v>
      </c>
      <c r="B7" s="24"/>
      <c r="C7" s="25" t="s">
        <v>78</v>
      </c>
      <c r="D7" s="26"/>
      <c r="E7" s="26"/>
      <c r="F7" s="27" t="s">
        <v>10</v>
      </c>
      <c r="G7" s="21">
        <f>IF(PocetMJ=0,,ROUND((F30+F32)/PocetMJ,1))</f>
        <v>0</v>
      </c>
    </row>
    <row r="8" spans="1:57">
      <c r="A8" s="28" t="s">
        <v>11</v>
      </c>
      <c r="B8" s="11"/>
      <c r="C8" s="202" t="s">
        <v>273</v>
      </c>
      <c r="D8" s="202"/>
      <c r="E8" s="203"/>
      <c r="F8" s="29" t="s">
        <v>12</v>
      </c>
      <c r="G8" s="30"/>
      <c r="H8" s="31"/>
      <c r="I8" s="32"/>
    </row>
    <row r="9" spans="1:57">
      <c r="A9" s="28" t="s">
        <v>13</v>
      </c>
      <c r="B9" s="11"/>
      <c r="C9" s="202" t="str">
        <f>Projektant</f>
        <v>RUSTICUS, s.r.o.</v>
      </c>
      <c r="D9" s="202"/>
      <c r="E9" s="203"/>
      <c r="F9" s="11"/>
      <c r="G9" s="33"/>
      <c r="H9" s="34"/>
    </row>
    <row r="10" spans="1:57">
      <c r="A10" s="28" t="s">
        <v>14</v>
      </c>
      <c r="B10" s="11"/>
      <c r="C10" s="202"/>
      <c r="D10" s="202"/>
      <c r="E10" s="202"/>
      <c r="F10" s="35"/>
      <c r="G10" s="36"/>
      <c r="H10" s="37"/>
    </row>
    <row r="11" spans="1:57" ht="13.5" customHeight="1">
      <c r="A11" s="28" t="s">
        <v>15</v>
      </c>
      <c r="B11" s="11"/>
      <c r="C11" s="202" t="s">
        <v>273</v>
      </c>
      <c r="D11" s="202"/>
      <c r="E11" s="202"/>
      <c r="F11" s="38" t="s">
        <v>16</v>
      </c>
      <c r="G11" s="39">
        <v>201902</v>
      </c>
      <c r="H11" s="34"/>
      <c r="BA11" s="40"/>
      <c r="BB11" s="40"/>
      <c r="BC11" s="40"/>
      <c r="BD11" s="40"/>
      <c r="BE11" s="40"/>
    </row>
    <row r="12" spans="1:57" ht="12.75" customHeight="1">
      <c r="A12" s="41" t="s">
        <v>17</v>
      </c>
      <c r="B12" s="9"/>
      <c r="C12" s="204"/>
      <c r="D12" s="204"/>
      <c r="E12" s="204"/>
      <c r="F12" s="42" t="s">
        <v>18</v>
      </c>
      <c r="G12" s="43"/>
      <c r="H12" s="34"/>
    </row>
    <row r="13" spans="1:57" ht="28.5" customHeight="1" thickBot="1">
      <c r="A13" s="44" t="s">
        <v>19</v>
      </c>
      <c r="B13" s="45"/>
      <c r="C13" s="45"/>
      <c r="D13" s="45"/>
      <c r="E13" s="46"/>
      <c r="F13" s="46"/>
      <c r="G13" s="47"/>
      <c r="H13" s="34"/>
    </row>
    <row r="14" spans="1:57" ht="17.25" customHeight="1" thickBot="1">
      <c r="A14" s="48" t="s">
        <v>20</v>
      </c>
      <c r="B14" s="49"/>
      <c r="C14" s="50"/>
      <c r="D14" s="51" t="s">
        <v>21</v>
      </c>
      <c r="E14" s="52"/>
      <c r="F14" s="52"/>
      <c r="G14" s="50"/>
    </row>
    <row r="15" spans="1:57" ht="15.95" customHeight="1">
      <c r="A15" s="53"/>
      <c r="B15" s="54" t="s">
        <v>22</v>
      </c>
      <c r="C15" s="55">
        <f>HSV</f>
        <v>0</v>
      </c>
      <c r="D15" s="56" t="str">
        <f>Rekapitulace!A30</f>
        <v>Ztížené výrobní podmínky</v>
      </c>
      <c r="E15" s="57"/>
      <c r="F15" s="58"/>
      <c r="G15" s="55">
        <f>Rekapitulace!I30</f>
        <v>0</v>
      </c>
    </row>
    <row r="16" spans="1:57" ht="15.95" customHeight="1">
      <c r="A16" s="53" t="s">
        <v>23</v>
      </c>
      <c r="B16" s="54" t="s">
        <v>24</v>
      </c>
      <c r="C16" s="55">
        <f>PSV</f>
        <v>0</v>
      </c>
      <c r="D16" s="59" t="str">
        <f>Rekapitulace!A31</f>
        <v>Oborová přirážka</v>
      </c>
      <c r="E16" s="60"/>
      <c r="F16" s="61"/>
      <c r="G16" s="55">
        <f>Rekapitulace!I31</f>
        <v>0</v>
      </c>
    </row>
    <row r="17" spans="1:7" ht="15.95" customHeight="1">
      <c r="A17" s="53" t="s">
        <v>25</v>
      </c>
      <c r="B17" s="54" t="s">
        <v>26</v>
      </c>
      <c r="C17" s="55">
        <f>Mont</f>
        <v>0</v>
      </c>
      <c r="D17" s="59" t="str">
        <f>Rekapitulace!A32</f>
        <v>Přesun stavebních kapacit</v>
      </c>
      <c r="E17" s="60"/>
      <c r="F17" s="61"/>
      <c r="G17" s="55">
        <f>Rekapitulace!I32</f>
        <v>0</v>
      </c>
    </row>
    <row r="18" spans="1:7" ht="15.95" customHeight="1">
      <c r="A18" s="62" t="s">
        <v>27</v>
      </c>
      <c r="B18" s="63" t="s">
        <v>28</v>
      </c>
      <c r="C18" s="55">
        <f>Dodavka</f>
        <v>0</v>
      </c>
      <c r="D18" s="59" t="str">
        <f>Rekapitulace!A33</f>
        <v>Mimostaveništní doprava</v>
      </c>
      <c r="E18" s="60"/>
      <c r="F18" s="61"/>
      <c r="G18" s="55">
        <f>Rekapitulace!I33</f>
        <v>0</v>
      </c>
    </row>
    <row r="19" spans="1:7" ht="15.95" customHeight="1">
      <c r="A19" s="64" t="s">
        <v>29</v>
      </c>
      <c r="B19" s="54"/>
      <c r="C19" s="55">
        <f>SUM(C15:C18)</f>
        <v>0</v>
      </c>
      <c r="D19" s="65" t="str">
        <f>Rekapitulace!A34</f>
        <v>Zařízení staveniště</v>
      </c>
      <c r="E19" s="60"/>
      <c r="F19" s="61"/>
      <c r="G19" s="55">
        <f>Rekapitulace!I34</f>
        <v>0</v>
      </c>
    </row>
    <row r="20" spans="1:7" ht="15.95" customHeight="1">
      <c r="A20" s="64"/>
      <c r="B20" s="54"/>
      <c r="C20" s="55"/>
      <c r="D20" s="59" t="str">
        <f>Rekapitulace!A35</f>
        <v>Provoz investora</v>
      </c>
      <c r="E20" s="60"/>
      <c r="F20" s="61"/>
      <c r="G20" s="55">
        <f>Rekapitulace!I35</f>
        <v>0</v>
      </c>
    </row>
    <row r="21" spans="1:7" ht="15.95" customHeight="1">
      <c r="A21" s="64" t="s">
        <v>30</v>
      </c>
      <c r="B21" s="54"/>
      <c r="C21" s="55">
        <f>HZS</f>
        <v>0</v>
      </c>
      <c r="D21" s="59" t="str">
        <f>Rekapitulace!A36</f>
        <v>Kompletační činnost (IČD)</v>
      </c>
      <c r="E21" s="60"/>
      <c r="F21" s="61"/>
      <c r="G21" s="55">
        <f>Rekapitulace!I36</f>
        <v>0</v>
      </c>
    </row>
    <row r="22" spans="1:7" ht="15.95" customHeight="1">
      <c r="A22" s="66" t="s">
        <v>31</v>
      </c>
      <c r="B22" s="34"/>
      <c r="C22" s="55">
        <f>C19+C21</f>
        <v>0</v>
      </c>
      <c r="D22" s="59" t="s">
        <v>32</v>
      </c>
      <c r="E22" s="60"/>
      <c r="F22" s="61"/>
      <c r="G22" s="55">
        <f>G23-SUM(G15:G21)</f>
        <v>0</v>
      </c>
    </row>
    <row r="23" spans="1:7" ht="15.95" customHeight="1" thickBot="1">
      <c r="A23" s="205" t="s">
        <v>33</v>
      </c>
      <c r="B23" s="206"/>
      <c r="C23" s="67">
        <f>C22+G23</f>
        <v>0</v>
      </c>
      <c r="D23" s="68" t="s">
        <v>34</v>
      </c>
      <c r="E23" s="69"/>
      <c r="F23" s="70"/>
      <c r="G23" s="55">
        <f>VRN</f>
        <v>0</v>
      </c>
    </row>
    <row r="24" spans="1:7">
      <c r="A24" s="71" t="s">
        <v>35</v>
      </c>
      <c r="B24" s="72"/>
      <c r="C24" s="73"/>
      <c r="D24" s="72" t="s">
        <v>36</v>
      </c>
      <c r="E24" s="72"/>
      <c r="F24" s="74" t="s">
        <v>37</v>
      </c>
      <c r="G24" s="75"/>
    </row>
    <row r="25" spans="1:7">
      <c r="A25" s="66" t="s">
        <v>38</v>
      </c>
      <c r="B25" s="34"/>
      <c r="C25" s="76"/>
      <c r="D25" s="34" t="s">
        <v>38</v>
      </c>
      <c r="F25" s="77" t="s">
        <v>38</v>
      </c>
      <c r="G25" s="78"/>
    </row>
    <row r="26" spans="1:7" ht="37.5" customHeight="1">
      <c r="A26" s="66" t="s">
        <v>39</v>
      </c>
      <c r="B26" s="79"/>
      <c r="C26" s="76"/>
      <c r="D26" s="34" t="s">
        <v>39</v>
      </c>
      <c r="F26" s="77" t="s">
        <v>39</v>
      </c>
      <c r="G26" s="78"/>
    </row>
    <row r="27" spans="1:7">
      <c r="A27" s="66"/>
      <c r="B27" s="80"/>
      <c r="C27" s="76"/>
      <c r="D27" s="34"/>
      <c r="F27" s="77"/>
      <c r="G27" s="78"/>
    </row>
    <row r="28" spans="1:7">
      <c r="A28" s="66" t="s">
        <v>40</v>
      </c>
      <c r="B28" s="34"/>
      <c r="C28" s="76"/>
      <c r="D28" s="77" t="s">
        <v>41</v>
      </c>
      <c r="E28" s="76"/>
      <c r="F28" s="81" t="s">
        <v>41</v>
      </c>
      <c r="G28" s="78"/>
    </row>
    <row r="29" spans="1:7" ht="69" customHeight="1">
      <c r="A29" s="66"/>
      <c r="B29" s="34"/>
      <c r="C29" s="82"/>
      <c r="D29" s="83"/>
      <c r="E29" s="82"/>
      <c r="F29" s="34"/>
      <c r="G29" s="78"/>
    </row>
    <row r="30" spans="1:7">
      <c r="A30" s="84" t="s">
        <v>42</v>
      </c>
      <c r="B30" s="85"/>
      <c r="C30" s="86">
        <v>21</v>
      </c>
      <c r="D30" s="85" t="s">
        <v>43</v>
      </c>
      <c r="E30" s="87"/>
      <c r="F30" s="197">
        <f>ROUND(C23-F32,0)</f>
        <v>0</v>
      </c>
      <c r="G30" s="198"/>
    </row>
    <row r="31" spans="1:7">
      <c r="A31" s="84" t="s">
        <v>44</v>
      </c>
      <c r="B31" s="85"/>
      <c r="C31" s="86">
        <f>SazbaDPH1</f>
        <v>21</v>
      </c>
      <c r="D31" s="85" t="s">
        <v>45</v>
      </c>
      <c r="E31" s="87"/>
      <c r="F31" s="197">
        <f>ROUND(PRODUCT(F30,C31/100),1)</f>
        <v>0</v>
      </c>
      <c r="G31" s="198"/>
    </row>
    <row r="32" spans="1:7">
      <c r="A32" s="84" t="s">
        <v>42</v>
      </c>
      <c r="B32" s="85"/>
      <c r="C32" s="86">
        <v>0</v>
      </c>
      <c r="D32" s="85" t="s">
        <v>45</v>
      </c>
      <c r="E32" s="87"/>
      <c r="F32" s="197">
        <v>0</v>
      </c>
      <c r="G32" s="198"/>
    </row>
    <row r="33" spans="1:8">
      <c r="A33" s="84" t="s">
        <v>44</v>
      </c>
      <c r="B33" s="88"/>
      <c r="C33" s="89">
        <f>SazbaDPH2</f>
        <v>0</v>
      </c>
      <c r="D33" s="85" t="s">
        <v>45</v>
      </c>
      <c r="E33" s="61"/>
      <c r="F33" s="197">
        <f>ROUND(PRODUCT(F32,C33/100),1)</f>
        <v>0</v>
      </c>
      <c r="G33" s="198"/>
    </row>
    <row r="34" spans="1:8" s="93" customFormat="1" ht="19.5" customHeight="1" thickBot="1">
      <c r="A34" s="90" t="s">
        <v>46</v>
      </c>
      <c r="B34" s="91"/>
      <c r="C34" s="91"/>
      <c r="D34" s="91"/>
      <c r="E34" s="92"/>
      <c r="F34" s="199">
        <f>CEILING(SUM(F30:F33),IF(SUM(F30:F33)&gt;=0,1,-1))</f>
        <v>0</v>
      </c>
      <c r="G34" s="200"/>
    </row>
    <row r="36" spans="1:8">
      <c r="A36" s="94" t="s">
        <v>47</v>
      </c>
      <c r="B36" s="94"/>
      <c r="C36" s="94"/>
      <c r="D36" s="94"/>
      <c r="E36" s="94"/>
      <c r="F36" s="94"/>
      <c r="G36" s="94"/>
      <c r="H36" t="s">
        <v>5</v>
      </c>
    </row>
    <row r="37" spans="1:8" ht="14.25" customHeight="1">
      <c r="A37" s="94"/>
      <c r="B37" s="201"/>
      <c r="C37" s="201"/>
      <c r="D37" s="201"/>
      <c r="E37" s="201"/>
      <c r="F37" s="201"/>
      <c r="G37" s="201"/>
      <c r="H37" t="s">
        <v>5</v>
      </c>
    </row>
    <row r="38" spans="1:8" ht="12.75" customHeight="1">
      <c r="A38" s="95"/>
      <c r="B38" s="201"/>
      <c r="C38" s="201"/>
      <c r="D38" s="201"/>
      <c r="E38" s="201"/>
      <c r="F38" s="201"/>
      <c r="G38" s="201"/>
      <c r="H38" t="s">
        <v>5</v>
      </c>
    </row>
    <row r="39" spans="1:8">
      <c r="A39" s="95"/>
      <c r="B39" s="201"/>
      <c r="C39" s="201"/>
      <c r="D39" s="201"/>
      <c r="E39" s="201"/>
      <c r="F39" s="201"/>
      <c r="G39" s="201"/>
      <c r="H39" t="s">
        <v>5</v>
      </c>
    </row>
    <row r="40" spans="1:8">
      <c r="A40" s="95"/>
      <c r="B40" s="201"/>
      <c r="C40" s="201"/>
      <c r="D40" s="201"/>
      <c r="E40" s="201"/>
      <c r="F40" s="201"/>
      <c r="G40" s="201"/>
      <c r="H40" t="s">
        <v>5</v>
      </c>
    </row>
    <row r="41" spans="1:8">
      <c r="A41" s="95"/>
      <c r="B41" s="201"/>
      <c r="C41" s="201"/>
      <c r="D41" s="201"/>
      <c r="E41" s="201"/>
      <c r="F41" s="201"/>
      <c r="G41" s="201"/>
      <c r="H41" t="s">
        <v>5</v>
      </c>
    </row>
    <row r="42" spans="1:8">
      <c r="A42" s="95"/>
      <c r="B42" s="201"/>
      <c r="C42" s="201"/>
      <c r="D42" s="201"/>
      <c r="E42" s="201"/>
      <c r="F42" s="201"/>
      <c r="G42" s="201"/>
      <c r="H42" t="s">
        <v>5</v>
      </c>
    </row>
    <row r="43" spans="1:8">
      <c r="A43" s="95"/>
      <c r="B43" s="201"/>
      <c r="C43" s="201"/>
      <c r="D43" s="201"/>
      <c r="E43" s="201"/>
      <c r="F43" s="201"/>
      <c r="G43" s="201"/>
      <c r="H43" t="s">
        <v>5</v>
      </c>
    </row>
    <row r="44" spans="1:8">
      <c r="A44" s="95"/>
      <c r="B44" s="201"/>
      <c r="C44" s="201"/>
      <c r="D44" s="201"/>
      <c r="E44" s="201"/>
      <c r="F44" s="201"/>
      <c r="G44" s="201"/>
      <c r="H44" t="s">
        <v>5</v>
      </c>
    </row>
    <row r="45" spans="1:8" ht="0.75" customHeight="1">
      <c r="A45" s="95"/>
      <c r="B45" s="201"/>
      <c r="C45" s="201"/>
      <c r="D45" s="201"/>
      <c r="E45" s="201"/>
      <c r="F45" s="201"/>
      <c r="G45" s="201"/>
      <c r="H45" t="s">
        <v>5</v>
      </c>
    </row>
    <row r="46" spans="1:8">
      <c r="B46" s="196"/>
      <c r="C46" s="196"/>
      <c r="D46" s="196"/>
      <c r="E46" s="196"/>
      <c r="F46" s="196"/>
      <c r="G46" s="196"/>
    </row>
    <row r="47" spans="1:8">
      <c r="B47" s="196"/>
      <c r="C47" s="196"/>
      <c r="D47" s="196"/>
      <c r="E47" s="196"/>
      <c r="F47" s="196"/>
      <c r="G47" s="196"/>
    </row>
    <row r="48" spans="1:8">
      <c r="B48" s="196"/>
      <c r="C48" s="196"/>
      <c r="D48" s="196"/>
      <c r="E48" s="196"/>
      <c r="F48" s="196"/>
      <c r="G48" s="196"/>
    </row>
    <row r="49" spans="2:7">
      <c r="B49" s="196"/>
      <c r="C49" s="196"/>
      <c r="D49" s="196"/>
      <c r="E49" s="196"/>
      <c r="F49" s="196"/>
      <c r="G49" s="196"/>
    </row>
    <row r="50" spans="2:7">
      <c r="B50" s="196"/>
      <c r="C50" s="196"/>
      <c r="D50" s="196"/>
      <c r="E50" s="196"/>
      <c r="F50" s="196"/>
      <c r="G50" s="196"/>
    </row>
    <row r="51" spans="2:7">
      <c r="B51" s="196"/>
      <c r="C51" s="196"/>
      <c r="D51" s="196"/>
      <c r="E51" s="196"/>
      <c r="F51" s="196"/>
      <c r="G51" s="196"/>
    </row>
    <row r="52" spans="2:7">
      <c r="B52" s="196"/>
      <c r="C52" s="196"/>
      <c r="D52" s="196"/>
      <c r="E52" s="196"/>
      <c r="F52" s="196"/>
      <c r="G52" s="196"/>
    </row>
    <row r="53" spans="2:7">
      <c r="B53" s="196"/>
      <c r="C53" s="196"/>
      <c r="D53" s="196"/>
      <c r="E53" s="196"/>
      <c r="F53" s="196"/>
      <c r="G53" s="196"/>
    </row>
    <row r="54" spans="2:7">
      <c r="B54" s="196"/>
      <c r="C54" s="196"/>
      <c r="D54" s="196"/>
      <c r="E54" s="196"/>
      <c r="F54" s="196"/>
      <c r="G54" s="196"/>
    </row>
    <row r="55" spans="2:7">
      <c r="B55" s="196"/>
      <c r="C55" s="196"/>
      <c r="D55" s="196"/>
      <c r="E55" s="196"/>
      <c r="F55" s="196"/>
      <c r="G55" s="196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89"/>
  <sheetViews>
    <sheetView workbookViewId="0">
      <selection activeCell="H38" sqref="H38:I38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207" t="s">
        <v>48</v>
      </c>
      <c r="B1" s="208"/>
      <c r="C1" s="96" t="str">
        <f>CONCATENATE(cislostavby," ",nazevstavby)</f>
        <v>201902 Stavební úpravy v objektu č.p. 1118 ZŠ NJ</v>
      </c>
      <c r="D1" s="97"/>
      <c r="E1" s="98"/>
      <c r="F1" s="97"/>
      <c r="G1" s="99" t="s">
        <v>49</v>
      </c>
      <c r="H1" s="100">
        <v>2.0299999999999998</v>
      </c>
      <c r="I1" s="101"/>
    </row>
    <row r="2" spans="1:9" ht="13.5" thickBot="1">
      <c r="A2" s="209" t="s">
        <v>50</v>
      </c>
      <c r="B2" s="210"/>
      <c r="C2" s="102" t="str">
        <f>CONCATENATE(cisloobjektu," ",nazevobjektu)</f>
        <v>SO 03 WC v 2. NP - levé křídlo</v>
      </c>
      <c r="D2" s="103"/>
      <c r="E2" s="104"/>
      <c r="F2" s="103"/>
      <c r="G2" s="211" t="s">
        <v>81</v>
      </c>
      <c r="H2" s="212"/>
      <c r="I2" s="213"/>
    </row>
    <row r="3" spans="1:9" ht="13.5" thickTop="1">
      <c r="F3" s="34"/>
    </row>
    <row r="4" spans="1:9" ht="19.5" customHeight="1">
      <c r="A4" s="105" t="s">
        <v>51</v>
      </c>
      <c r="B4" s="106"/>
      <c r="C4" s="106"/>
      <c r="D4" s="106"/>
      <c r="E4" s="107"/>
      <c r="F4" s="106"/>
      <c r="G4" s="106"/>
      <c r="H4" s="106"/>
      <c r="I4" s="106"/>
    </row>
    <row r="5" spans="1:9" ht="13.5" thickBot="1"/>
    <row r="6" spans="1:9" s="34" customFormat="1" ht="13.5" thickBot="1">
      <c r="A6" s="108"/>
      <c r="B6" s="109" t="s">
        <v>52</v>
      </c>
      <c r="C6" s="109"/>
      <c r="D6" s="110"/>
      <c r="E6" s="111" t="s">
        <v>53</v>
      </c>
      <c r="F6" s="112" t="s">
        <v>54</v>
      </c>
      <c r="G6" s="112" t="s">
        <v>55</v>
      </c>
      <c r="H6" s="112" t="s">
        <v>56</v>
      </c>
      <c r="I6" s="113" t="s">
        <v>30</v>
      </c>
    </row>
    <row r="7" spans="1:9" s="34" customFormat="1">
      <c r="A7" s="192" t="str">
        <f>Položky!B7</f>
        <v>3</v>
      </c>
      <c r="B7" s="114" t="str">
        <f>Položky!C7</f>
        <v>Svislé a kompletní konstrukce</v>
      </c>
      <c r="D7" s="115"/>
      <c r="E7" s="193">
        <f>Položky!BA10</f>
        <v>0</v>
      </c>
      <c r="F7" s="194">
        <f>Položky!BB10</f>
        <v>0</v>
      </c>
      <c r="G7" s="194">
        <f>Položky!BC10</f>
        <v>0</v>
      </c>
      <c r="H7" s="194">
        <f>Položky!BD10</f>
        <v>0</v>
      </c>
      <c r="I7" s="195">
        <f>Položky!BE10</f>
        <v>0</v>
      </c>
    </row>
    <row r="8" spans="1:9" s="34" customFormat="1">
      <c r="A8" s="192" t="str">
        <f>Položky!B11</f>
        <v>311</v>
      </c>
      <c r="B8" s="114" t="str">
        <f>Položky!C11</f>
        <v>Sádrokartonové konstrukce</v>
      </c>
      <c r="D8" s="115"/>
      <c r="E8" s="193">
        <f>Položky!BA16</f>
        <v>0</v>
      </c>
      <c r="F8" s="194">
        <f>Položky!BB16</f>
        <v>0</v>
      </c>
      <c r="G8" s="194">
        <f>Položky!BC16</f>
        <v>0</v>
      </c>
      <c r="H8" s="194">
        <f>Položky!BD16</f>
        <v>0</v>
      </c>
      <c r="I8" s="195">
        <f>Položky!BE16</f>
        <v>0</v>
      </c>
    </row>
    <row r="9" spans="1:9" s="34" customFormat="1">
      <c r="A9" s="192" t="str">
        <f>Položky!B17</f>
        <v>61</v>
      </c>
      <c r="B9" s="114" t="str">
        <f>Položky!C17</f>
        <v>Upravy povrchů vnitřní</v>
      </c>
      <c r="D9" s="115"/>
      <c r="E9" s="193">
        <f>Položky!BA23</f>
        <v>0</v>
      </c>
      <c r="F9" s="194">
        <f>Položky!BB23</f>
        <v>0</v>
      </c>
      <c r="G9" s="194">
        <f>Položky!BC23</f>
        <v>0</v>
      </c>
      <c r="H9" s="194">
        <f>Položky!BD23</f>
        <v>0</v>
      </c>
      <c r="I9" s="195">
        <f>Položky!BE23</f>
        <v>0</v>
      </c>
    </row>
    <row r="10" spans="1:9" s="34" customFormat="1">
      <c r="A10" s="192" t="str">
        <f>Položky!B24</f>
        <v>63</v>
      </c>
      <c r="B10" s="114" t="str">
        <f>Položky!C24</f>
        <v>Podlahy a podlahové konstrukce</v>
      </c>
      <c r="D10" s="115"/>
      <c r="E10" s="193">
        <f>Položky!BA27</f>
        <v>0</v>
      </c>
      <c r="F10" s="194">
        <f>Položky!BB27</f>
        <v>0</v>
      </c>
      <c r="G10" s="194">
        <f>Položky!BC27</f>
        <v>0</v>
      </c>
      <c r="H10" s="194">
        <f>Položky!BD27</f>
        <v>0</v>
      </c>
      <c r="I10" s="195">
        <f>Položky!BE27</f>
        <v>0</v>
      </c>
    </row>
    <row r="11" spans="1:9" s="34" customFormat="1">
      <c r="A11" s="192" t="str">
        <f>Položky!B28</f>
        <v>64</v>
      </c>
      <c r="B11" s="114" t="str">
        <f>Položky!C28</f>
        <v>Výplně otvorů</v>
      </c>
      <c r="D11" s="115"/>
      <c r="E11" s="193">
        <f>Položky!BA34</f>
        <v>0</v>
      </c>
      <c r="F11" s="194">
        <f>Položky!BB34</f>
        <v>0</v>
      </c>
      <c r="G11" s="194">
        <f>Položky!BC34</f>
        <v>0</v>
      </c>
      <c r="H11" s="194">
        <f>Položky!BD34</f>
        <v>0</v>
      </c>
      <c r="I11" s="195">
        <f>Položky!BE34</f>
        <v>0</v>
      </c>
    </row>
    <row r="12" spans="1:9" s="34" customFormat="1">
      <c r="A12" s="192" t="str">
        <f>Položky!B35</f>
        <v>94</v>
      </c>
      <c r="B12" s="114" t="str">
        <f>Položky!C35</f>
        <v>Lešení a stavební výtahy</v>
      </c>
      <c r="D12" s="115"/>
      <c r="E12" s="193">
        <f>Položky!BA39</f>
        <v>0</v>
      </c>
      <c r="F12" s="194">
        <f>Položky!BB39</f>
        <v>0</v>
      </c>
      <c r="G12" s="194">
        <f>Položky!BC39</f>
        <v>0</v>
      </c>
      <c r="H12" s="194">
        <f>Položky!BD39</f>
        <v>0</v>
      </c>
      <c r="I12" s="195">
        <f>Položky!BE39</f>
        <v>0</v>
      </c>
    </row>
    <row r="13" spans="1:9" s="34" customFormat="1">
      <c r="A13" s="192" t="str">
        <f>Položky!B40</f>
        <v>96</v>
      </c>
      <c r="B13" s="114" t="str">
        <f>Položky!C40</f>
        <v>Bourání konstrukcí</v>
      </c>
      <c r="D13" s="115"/>
      <c r="E13" s="193">
        <f>Položky!BA47</f>
        <v>0</v>
      </c>
      <c r="F13" s="194">
        <f>Položky!BB47</f>
        <v>0</v>
      </c>
      <c r="G13" s="194">
        <f>Položky!BC47</f>
        <v>0</v>
      </c>
      <c r="H13" s="194">
        <f>Položky!BD47</f>
        <v>0</v>
      </c>
      <c r="I13" s="195">
        <f>Položky!BE47</f>
        <v>0</v>
      </c>
    </row>
    <row r="14" spans="1:9" s="34" customFormat="1">
      <c r="A14" s="192" t="str">
        <f>Položky!B48</f>
        <v>99</v>
      </c>
      <c r="B14" s="114" t="str">
        <f>Položky!C48</f>
        <v>Staveništní přesun hmot</v>
      </c>
      <c r="D14" s="115"/>
      <c r="E14" s="193">
        <f>Položky!BA50</f>
        <v>0</v>
      </c>
      <c r="F14" s="194">
        <f>Položky!BB50</f>
        <v>0</v>
      </c>
      <c r="G14" s="194">
        <f>Položky!BC50</f>
        <v>0</v>
      </c>
      <c r="H14" s="194">
        <f>Položky!BD50</f>
        <v>0</v>
      </c>
      <c r="I14" s="195">
        <f>Položky!BE50</f>
        <v>0</v>
      </c>
    </row>
    <row r="15" spans="1:9" s="34" customFormat="1">
      <c r="A15" s="192" t="str">
        <f>Položky!B51</f>
        <v>711</v>
      </c>
      <c r="B15" s="114" t="str">
        <f>Položky!C51</f>
        <v>Izolace proti vodě</v>
      </c>
      <c r="D15" s="115"/>
      <c r="E15" s="193">
        <f>Položky!BA54</f>
        <v>0</v>
      </c>
      <c r="F15" s="194">
        <f>Položky!BB54</f>
        <v>0</v>
      </c>
      <c r="G15" s="194">
        <f>Položky!BC54</f>
        <v>0</v>
      </c>
      <c r="H15" s="194">
        <f>Položky!BD54</f>
        <v>0</v>
      </c>
      <c r="I15" s="195">
        <f>Položky!BE54</f>
        <v>0</v>
      </c>
    </row>
    <row r="16" spans="1:9" s="34" customFormat="1">
      <c r="A16" s="192" t="str">
        <f>Položky!B55</f>
        <v>721</v>
      </c>
      <c r="B16" s="114" t="str">
        <f>Položky!C55</f>
        <v>Vnitřní kanalizace</v>
      </c>
      <c r="D16" s="115"/>
      <c r="E16" s="193">
        <f>Položky!BA57</f>
        <v>0</v>
      </c>
      <c r="F16" s="194">
        <f>Položky!BB57</f>
        <v>0</v>
      </c>
      <c r="G16" s="194">
        <f>Položky!BC57</f>
        <v>0</v>
      </c>
      <c r="H16" s="194">
        <f>Položky!BD57</f>
        <v>0</v>
      </c>
      <c r="I16" s="195">
        <f>Položky!BE57</f>
        <v>0</v>
      </c>
    </row>
    <row r="17" spans="1:57" s="34" customFormat="1">
      <c r="A17" s="192" t="str">
        <f>Položky!B58</f>
        <v>725</v>
      </c>
      <c r="B17" s="114" t="str">
        <f>Položky!C58</f>
        <v>Zařizovací předměty</v>
      </c>
      <c r="D17" s="115"/>
      <c r="E17" s="193">
        <f>Položky!BA64</f>
        <v>0</v>
      </c>
      <c r="F17" s="194">
        <f>Položky!BB64</f>
        <v>0</v>
      </c>
      <c r="G17" s="194">
        <f>Položky!BC64</f>
        <v>0</v>
      </c>
      <c r="H17" s="194">
        <f>Položky!BD64</f>
        <v>0</v>
      </c>
      <c r="I17" s="195">
        <f>Položky!BE64</f>
        <v>0</v>
      </c>
    </row>
    <row r="18" spans="1:57" s="34" customFormat="1">
      <c r="A18" s="192" t="str">
        <f>Položky!B65</f>
        <v>766</v>
      </c>
      <c r="B18" s="114" t="str">
        <f>Položky!C65</f>
        <v>Konstrukce truhlářské</v>
      </c>
      <c r="D18" s="115"/>
      <c r="E18" s="193">
        <f>Položky!BA74</f>
        <v>0</v>
      </c>
      <c r="F18" s="194">
        <f>Položky!BB74</f>
        <v>0</v>
      </c>
      <c r="G18" s="194">
        <f>Položky!BC74</f>
        <v>0</v>
      </c>
      <c r="H18" s="194">
        <f>Položky!BD74</f>
        <v>0</v>
      </c>
      <c r="I18" s="195">
        <f>Položky!BE74</f>
        <v>0</v>
      </c>
    </row>
    <row r="19" spans="1:57" s="34" customFormat="1">
      <c r="A19" s="192" t="str">
        <f>Položky!B75</f>
        <v>771</v>
      </c>
      <c r="B19" s="114" t="str">
        <f>Položky!C75</f>
        <v>Podlahy z dlaždic a obklady</v>
      </c>
      <c r="D19" s="115"/>
      <c r="E19" s="193">
        <f>Položky!BA81</f>
        <v>0</v>
      </c>
      <c r="F19" s="194">
        <f>Položky!BB81</f>
        <v>0</v>
      </c>
      <c r="G19" s="194">
        <f>Položky!BC81</f>
        <v>0</v>
      </c>
      <c r="H19" s="194">
        <f>Položky!BD81</f>
        <v>0</v>
      </c>
      <c r="I19" s="195">
        <f>Položky!BE81</f>
        <v>0</v>
      </c>
    </row>
    <row r="20" spans="1:57" s="34" customFormat="1">
      <c r="A20" s="192" t="str">
        <f>Položky!B82</f>
        <v>781</v>
      </c>
      <c r="B20" s="114" t="str">
        <f>Položky!C82</f>
        <v>Obklady keramické</v>
      </c>
      <c r="D20" s="115"/>
      <c r="E20" s="193">
        <f>Položky!BA92</f>
        <v>0</v>
      </c>
      <c r="F20" s="194">
        <f>Položky!BB92</f>
        <v>0</v>
      </c>
      <c r="G20" s="194">
        <f>Položky!BC92</f>
        <v>0</v>
      </c>
      <c r="H20" s="194">
        <f>Položky!BD92</f>
        <v>0</v>
      </c>
      <c r="I20" s="195">
        <f>Položky!BE92</f>
        <v>0</v>
      </c>
    </row>
    <row r="21" spans="1:57" s="34" customFormat="1">
      <c r="A21" s="192" t="str">
        <f>Položky!B93</f>
        <v>783</v>
      </c>
      <c r="B21" s="114" t="str">
        <f>Položky!C93</f>
        <v>Nátěry</v>
      </c>
      <c r="D21" s="115"/>
      <c r="E21" s="193">
        <f>Položky!BA95</f>
        <v>0</v>
      </c>
      <c r="F21" s="194">
        <f>Položky!BB95</f>
        <v>0</v>
      </c>
      <c r="G21" s="194">
        <f>Položky!BC95</f>
        <v>0</v>
      </c>
      <c r="H21" s="194">
        <f>Položky!BD95</f>
        <v>0</v>
      </c>
      <c r="I21" s="195">
        <f>Položky!BE95</f>
        <v>0</v>
      </c>
    </row>
    <row r="22" spans="1:57" s="34" customFormat="1">
      <c r="A22" s="192" t="str">
        <f>Položky!B96</f>
        <v>784</v>
      </c>
      <c r="B22" s="114" t="str">
        <f>Položky!C96</f>
        <v>Malby</v>
      </c>
      <c r="D22" s="115"/>
      <c r="E22" s="193">
        <f>Položky!BA100</f>
        <v>0</v>
      </c>
      <c r="F22" s="194">
        <f>Položky!BB100</f>
        <v>0</v>
      </c>
      <c r="G22" s="194">
        <f>Položky!BC100</f>
        <v>0</v>
      </c>
      <c r="H22" s="194">
        <f>Položky!BD100</f>
        <v>0</v>
      </c>
      <c r="I22" s="195">
        <f>Položky!BE100</f>
        <v>0</v>
      </c>
    </row>
    <row r="23" spans="1:57" s="34" customFormat="1">
      <c r="A23" s="192" t="str">
        <f>Položky!B101</f>
        <v>799</v>
      </c>
      <c r="B23" s="114" t="str">
        <f>Položky!C101</f>
        <v>Ostatní</v>
      </c>
      <c r="D23" s="115"/>
      <c r="E23" s="193">
        <f>Položky!BA106</f>
        <v>0</v>
      </c>
      <c r="F23" s="194">
        <f>Položky!BB106</f>
        <v>0</v>
      </c>
      <c r="G23" s="194">
        <f>Položky!BC106</f>
        <v>0</v>
      </c>
      <c r="H23" s="194">
        <f>Položky!BD106</f>
        <v>0</v>
      </c>
      <c r="I23" s="195">
        <f>Položky!BE106</f>
        <v>0</v>
      </c>
    </row>
    <row r="24" spans="1:57" s="34" customFormat="1" ht="13.5" thickBot="1">
      <c r="A24" s="192" t="str">
        <f>Položky!B107</f>
        <v>D96</v>
      </c>
      <c r="B24" s="114" t="str">
        <f>Položky!C107</f>
        <v>Přesuny suti a vybouraných hmot</v>
      </c>
      <c r="D24" s="115"/>
      <c r="E24" s="193">
        <f>Položky!BA113</f>
        <v>0</v>
      </c>
      <c r="F24" s="194">
        <f>Položky!BB113</f>
        <v>0</v>
      </c>
      <c r="G24" s="194">
        <f>Položky!BC113</f>
        <v>0</v>
      </c>
      <c r="H24" s="194">
        <f>Položky!BD113</f>
        <v>0</v>
      </c>
      <c r="I24" s="195">
        <f>Položky!BE113</f>
        <v>0</v>
      </c>
    </row>
    <row r="25" spans="1:57" s="122" customFormat="1" ht="13.5" thickBot="1">
      <c r="A25" s="116"/>
      <c r="B25" s="117" t="s">
        <v>57</v>
      </c>
      <c r="C25" s="117"/>
      <c r="D25" s="118"/>
      <c r="E25" s="119">
        <f>SUM(E7:E24)</f>
        <v>0</v>
      </c>
      <c r="F25" s="120">
        <f>SUM(F7:F24)</f>
        <v>0</v>
      </c>
      <c r="G25" s="120">
        <f>SUM(G7:G24)</f>
        <v>0</v>
      </c>
      <c r="H25" s="120">
        <f>SUM(H7:H24)</f>
        <v>0</v>
      </c>
      <c r="I25" s="121">
        <f>SUM(I7:I24)</f>
        <v>0</v>
      </c>
    </row>
    <row r="26" spans="1:57">
      <c r="A26" s="34"/>
      <c r="B26" s="34"/>
      <c r="C26" s="34"/>
      <c r="D26" s="34"/>
      <c r="E26" s="34"/>
      <c r="F26" s="34"/>
      <c r="G26" s="34"/>
      <c r="H26" s="34"/>
      <c r="I26" s="34"/>
    </row>
    <row r="27" spans="1:57" ht="19.5" customHeight="1">
      <c r="A27" s="106" t="s">
        <v>58</v>
      </c>
      <c r="B27" s="106"/>
      <c r="C27" s="106"/>
      <c r="D27" s="106"/>
      <c r="E27" s="106"/>
      <c r="F27" s="106"/>
      <c r="G27" s="123"/>
      <c r="H27" s="106"/>
      <c r="I27" s="106"/>
      <c r="BA27" s="40"/>
      <c r="BB27" s="40"/>
      <c r="BC27" s="40"/>
      <c r="BD27" s="40"/>
      <c r="BE27" s="40"/>
    </row>
    <row r="28" spans="1:57" ht="13.5" thickBot="1"/>
    <row r="29" spans="1:57">
      <c r="A29" s="71" t="s">
        <v>59</v>
      </c>
      <c r="B29" s="72"/>
      <c r="C29" s="72"/>
      <c r="D29" s="124"/>
      <c r="E29" s="125" t="s">
        <v>60</v>
      </c>
      <c r="F29" s="126" t="s">
        <v>61</v>
      </c>
      <c r="G29" s="127" t="s">
        <v>62</v>
      </c>
      <c r="H29" s="128"/>
      <c r="I29" s="129" t="s">
        <v>60</v>
      </c>
    </row>
    <row r="30" spans="1:57">
      <c r="A30" s="130" t="s">
        <v>265</v>
      </c>
      <c r="B30" s="131"/>
      <c r="C30" s="131"/>
      <c r="D30" s="132"/>
      <c r="E30" s="133"/>
      <c r="F30" s="134"/>
      <c r="G30" s="135">
        <f t="shared" ref="G30:G37" si="0">CHOOSE(BA30+1,HSV+PSV,HSV+PSV+Mont,HSV+PSV+Dodavka+Mont,HSV,PSV,Mont,Dodavka,Mont+Dodavka,0)</f>
        <v>0</v>
      </c>
      <c r="H30" s="136"/>
      <c r="I30" s="137">
        <f t="shared" ref="I30:I37" si="1">E30+F30*G30/100</f>
        <v>0</v>
      </c>
      <c r="BA30">
        <v>0</v>
      </c>
    </row>
    <row r="31" spans="1:57">
      <c r="A31" s="130" t="s">
        <v>266</v>
      </c>
      <c r="B31" s="131"/>
      <c r="C31" s="131"/>
      <c r="D31" s="132"/>
      <c r="E31" s="133"/>
      <c r="F31" s="134"/>
      <c r="G31" s="135">
        <f t="shared" si="0"/>
        <v>0</v>
      </c>
      <c r="H31" s="136"/>
      <c r="I31" s="137">
        <f t="shared" si="1"/>
        <v>0</v>
      </c>
      <c r="BA31">
        <v>0</v>
      </c>
    </row>
    <row r="32" spans="1:57">
      <c r="A32" s="130" t="s">
        <v>267</v>
      </c>
      <c r="B32" s="131"/>
      <c r="C32" s="131"/>
      <c r="D32" s="132"/>
      <c r="E32" s="133"/>
      <c r="F32" s="134"/>
      <c r="G32" s="135">
        <f t="shared" si="0"/>
        <v>0</v>
      </c>
      <c r="H32" s="136"/>
      <c r="I32" s="137">
        <f t="shared" si="1"/>
        <v>0</v>
      </c>
      <c r="BA32">
        <v>0</v>
      </c>
    </row>
    <row r="33" spans="1:53">
      <c r="A33" s="130" t="s">
        <v>268</v>
      </c>
      <c r="B33" s="131"/>
      <c r="C33" s="131"/>
      <c r="D33" s="132"/>
      <c r="E33" s="133"/>
      <c r="F33" s="134"/>
      <c r="G33" s="135">
        <f t="shared" si="0"/>
        <v>0</v>
      </c>
      <c r="H33" s="136"/>
      <c r="I33" s="137">
        <f t="shared" si="1"/>
        <v>0</v>
      </c>
      <c r="BA33">
        <v>0</v>
      </c>
    </row>
    <row r="34" spans="1:53">
      <c r="A34" s="130" t="s">
        <v>269</v>
      </c>
      <c r="B34" s="131"/>
      <c r="C34" s="131"/>
      <c r="D34" s="132"/>
      <c r="E34" s="133"/>
      <c r="F34" s="134"/>
      <c r="G34" s="135">
        <f t="shared" si="0"/>
        <v>0</v>
      </c>
      <c r="H34" s="136"/>
      <c r="I34" s="137">
        <f t="shared" si="1"/>
        <v>0</v>
      </c>
      <c r="BA34">
        <v>1</v>
      </c>
    </row>
    <row r="35" spans="1:53">
      <c r="A35" s="130" t="s">
        <v>270</v>
      </c>
      <c r="B35" s="131"/>
      <c r="C35" s="131"/>
      <c r="D35" s="132"/>
      <c r="E35" s="133"/>
      <c r="F35" s="134"/>
      <c r="G35" s="135">
        <f t="shared" si="0"/>
        <v>0</v>
      </c>
      <c r="H35" s="136"/>
      <c r="I35" s="137">
        <f t="shared" si="1"/>
        <v>0</v>
      </c>
      <c r="BA35">
        <v>1</v>
      </c>
    </row>
    <row r="36" spans="1:53">
      <c r="A36" s="130" t="s">
        <v>271</v>
      </c>
      <c r="B36" s="131"/>
      <c r="C36" s="131"/>
      <c r="D36" s="132"/>
      <c r="E36" s="133"/>
      <c r="F36" s="134"/>
      <c r="G36" s="135">
        <f t="shared" si="0"/>
        <v>0</v>
      </c>
      <c r="H36" s="136"/>
      <c r="I36" s="137">
        <f t="shared" si="1"/>
        <v>0</v>
      </c>
      <c r="BA36">
        <v>2</v>
      </c>
    </row>
    <row r="37" spans="1:53">
      <c r="A37" s="130" t="s">
        <v>272</v>
      </c>
      <c r="B37" s="131"/>
      <c r="C37" s="131"/>
      <c r="D37" s="132"/>
      <c r="E37" s="133"/>
      <c r="F37" s="134"/>
      <c r="G37" s="135">
        <f t="shared" si="0"/>
        <v>0</v>
      </c>
      <c r="H37" s="136"/>
      <c r="I37" s="137">
        <f t="shared" si="1"/>
        <v>0</v>
      </c>
      <c r="BA37">
        <v>2</v>
      </c>
    </row>
    <row r="38" spans="1:53" ht="13.5" thickBot="1">
      <c r="A38" s="138"/>
      <c r="B38" s="139" t="s">
        <v>63</v>
      </c>
      <c r="C38" s="140"/>
      <c r="D38" s="141"/>
      <c r="E38" s="142"/>
      <c r="F38" s="143"/>
      <c r="G38" s="143"/>
      <c r="H38" s="214">
        <f>SUM(I30:I37)</f>
        <v>0</v>
      </c>
      <c r="I38" s="215"/>
    </row>
    <row r="40" spans="1:53">
      <c r="B40" s="122"/>
      <c r="F40" s="144"/>
      <c r="G40" s="145"/>
      <c r="H40" s="145"/>
      <c r="I40" s="146"/>
    </row>
    <row r="41" spans="1:53">
      <c r="F41" s="144"/>
      <c r="G41" s="145"/>
      <c r="H41" s="145"/>
      <c r="I41" s="146"/>
    </row>
    <row r="42" spans="1:53">
      <c r="F42" s="144"/>
      <c r="G42" s="145"/>
      <c r="H42" s="145"/>
      <c r="I42" s="146"/>
    </row>
    <row r="43" spans="1:53">
      <c r="F43" s="144"/>
      <c r="G43" s="145"/>
      <c r="H43" s="145"/>
      <c r="I43" s="146"/>
    </row>
    <row r="44" spans="1:53">
      <c r="F44" s="144"/>
      <c r="G44" s="145"/>
      <c r="H44" s="145"/>
      <c r="I44" s="146"/>
    </row>
    <row r="45" spans="1:53">
      <c r="F45" s="144"/>
      <c r="G45" s="145"/>
      <c r="H45" s="145"/>
      <c r="I45" s="146"/>
    </row>
    <row r="46" spans="1:53">
      <c r="F46" s="144"/>
      <c r="G46" s="145"/>
      <c r="H46" s="145"/>
      <c r="I46" s="146"/>
    </row>
    <row r="47" spans="1:53">
      <c r="F47" s="144"/>
      <c r="G47" s="145"/>
      <c r="H47" s="145"/>
      <c r="I47" s="146"/>
    </row>
    <row r="48" spans="1:53">
      <c r="F48" s="144"/>
      <c r="G48" s="145"/>
      <c r="H48" s="145"/>
      <c r="I48" s="146"/>
    </row>
    <row r="49" spans="6:9">
      <c r="F49" s="144"/>
      <c r="G49" s="145"/>
      <c r="H49" s="145"/>
      <c r="I49" s="146"/>
    </row>
    <row r="50" spans="6:9">
      <c r="F50" s="144"/>
      <c r="G50" s="145"/>
      <c r="H50" s="145"/>
      <c r="I50" s="146"/>
    </row>
    <row r="51" spans="6:9">
      <c r="F51" s="144"/>
      <c r="G51" s="145"/>
      <c r="H51" s="145"/>
      <c r="I51" s="146"/>
    </row>
    <row r="52" spans="6:9">
      <c r="F52" s="144"/>
      <c r="G52" s="145"/>
      <c r="H52" s="145"/>
      <c r="I52" s="146"/>
    </row>
    <row r="53" spans="6:9">
      <c r="F53" s="144"/>
      <c r="G53" s="145"/>
      <c r="H53" s="145"/>
      <c r="I53" s="146"/>
    </row>
    <row r="54" spans="6:9">
      <c r="F54" s="144"/>
      <c r="G54" s="145"/>
      <c r="H54" s="145"/>
      <c r="I54" s="146"/>
    </row>
    <row r="55" spans="6:9">
      <c r="F55" s="144"/>
      <c r="G55" s="145"/>
      <c r="H55" s="145"/>
      <c r="I55" s="146"/>
    </row>
    <row r="56" spans="6:9">
      <c r="F56" s="144"/>
      <c r="G56" s="145"/>
      <c r="H56" s="145"/>
      <c r="I56" s="146"/>
    </row>
    <row r="57" spans="6:9">
      <c r="F57" s="144"/>
      <c r="G57" s="145"/>
      <c r="H57" s="145"/>
      <c r="I57" s="146"/>
    </row>
    <row r="58" spans="6:9">
      <c r="F58" s="144"/>
      <c r="G58" s="145"/>
      <c r="H58" s="145"/>
      <c r="I58" s="146"/>
    </row>
    <row r="59" spans="6:9">
      <c r="F59" s="144"/>
      <c r="G59" s="145"/>
      <c r="H59" s="145"/>
      <c r="I59" s="146"/>
    </row>
    <row r="60" spans="6:9">
      <c r="F60" s="144"/>
      <c r="G60" s="145"/>
      <c r="H60" s="145"/>
      <c r="I60" s="146"/>
    </row>
    <row r="61" spans="6:9">
      <c r="F61" s="144"/>
      <c r="G61" s="145"/>
      <c r="H61" s="145"/>
      <c r="I61" s="146"/>
    </row>
    <row r="62" spans="6:9">
      <c r="F62" s="144"/>
      <c r="G62" s="145"/>
      <c r="H62" s="145"/>
      <c r="I62" s="146"/>
    </row>
    <row r="63" spans="6:9">
      <c r="F63" s="144"/>
      <c r="G63" s="145"/>
      <c r="H63" s="145"/>
      <c r="I63" s="146"/>
    </row>
    <row r="64" spans="6:9">
      <c r="F64" s="144"/>
      <c r="G64" s="145"/>
      <c r="H64" s="145"/>
      <c r="I64" s="146"/>
    </row>
    <row r="65" spans="6:9">
      <c r="F65" s="144"/>
      <c r="G65" s="145"/>
      <c r="H65" s="145"/>
      <c r="I65" s="146"/>
    </row>
    <row r="66" spans="6:9">
      <c r="F66" s="144"/>
      <c r="G66" s="145"/>
      <c r="H66" s="145"/>
      <c r="I66" s="146"/>
    </row>
    <row r="67" spans="6:9">
      <c r="F67" s="144"/>
      <c r="G67" s="145"/>
      <c r="H67" s="145"/>
      <c r="I67" s="146"/>
    </row>
    <row r="68" spans="6:9">
      <c r="F68" s="144"/>
      <c r="G68" s="145"/>
      <c r="H68" s="145"/>
      <c r="I68" s="146"/>
    </row>
    <row r="69" spans="6:9">
      <c r="F69" s="144"/>
      <c r="G69" s="145"/>
      <c r="H69" s="145"/>
      <c r="I69" s="146"/>
    </row>
    <row r="70" spans="6:9">
      <c r="F70" s="144"/>
      <c r="G70" s="145"/>
      <c r="H70" s="145"/>
      <c r="I70" s="146"/>
    </row>
    <row r="71" spans="6:9">
      <c r="F71" s="144"/>
      <c r="G71" s="145"/>
      <c r="H71" s="145"/>
      <c r="I71" s="146"/>
    </row>
    <row r="72" spans="6:9">
      <c r="F72" s="144"/>
      <c r="G72" s="145"/>
      <c r="H72" s="145"/>
      <c r="I72" s="146"/>
    </row>
    <row r="73" spans="6:9">
      <c r="F73" s="144"/>
      <c r="G73" s="145"/>
      <c r="H73" s="145"/>
      <c r="I73" s="146"/>
    </row>
    <row r="74" spans="6:9">
      <c r="F74" s="144"/>
      <c r="G74" s="145"/>
      <c r="H74" s="145"/>
      <c r="I74" s="146"/>
    </row>
    <row r="75" spans="6:9">
      <c r="F75" s="144"/>
      <c r="G75" s="145"/>
      <c r="H75" s="145"/>
      <c r="I75" s="146"/>
    </row>
    <row r="76" spans="6:9">
      <c r="F76" s="144"/>
      <c r="G76" s="145"/>
      <c r="H76" s="145"/>
      <c r="I76" s="146"/>
    </row>
    <row r="77" spans="6:9">
      <c r="F77" s="144"/>
      <c r="G77" s="145"/>
      <c r="H77" s="145"/>
      <c r="I77" s="146"/>
    </row>
    <row r="78" spans="6:9">
      <c r="F78" s="144"/>
      <c r="G78" s="145"/>
      <c r="H78" s="145"/>
      <c r="I78" s="146"/>
    </row>
    <row r="79" spans="6:9">
      <c r="F79" s="144"/>
      <c r="G79" s="145"/>
      <c r="H79" s="145"/>
      <c r="I79" s="146"/>
    </row>
    <row r="80" spans="6:9">
      <c r="F80" s="144"/>
      <c r="G80" s="145"/>
      <c r="H80" s="145"/>
      <c r="I80" s="146"/>
    </row>
    <row r="81" spans="6:9">
      <c r="F81" s="144"/>
      <c r="G81" s="145"/>
      <c r="H81" s="145"/>
      <c r="I81" s="146"/>
    </row>
    <row r="82" spans="6:9">
      <c r="F82" s="144"/>
      <c r="G82" s="145"/>
      <c r="H82" s="145"/>
      <c r="I82" s="146"/>
    </row>
    <row r="83" spans="6:9">
      <c r="F83" s="144"/>
      <c r="G83" s="145"/>
      <c r="H83" s="145"/>
      <c r="I83" s="146"/>
    </row>
    <row r="84" spans="6:9">
      <c r="F84" s="144"/>
      <c r="G84" s="145"/>
      <c r="H84" s="145"/>
      <c r="I84" s="146"/>
    </row>
    <row r="85" spans="6:9">
      <c r="F85" s="144"/>
      <c r="G85" s="145"/>
      <c r="H85" s="145"/>
      <c r="I85" s="146"/>
    </row>
    <row r="86" spans="6:9">
      <c r="F86" s="144"/>
      <c r="G86" s="145"/>
      <c r="H86" s="145"/>
      <c r="I86" s="146"/>
    </row>
    <row r="87" spans="6:9">
      <c r="F87" s="144"/>
      <c r="G87" s="145"/>
      <c r="H87" s="145"/>
      <c r="I87" s="146"/>
    </row>
    <row r="88" spans="6:9">
      <c r="F88" s="144"/>
      <c r="G88" s="145"/>
      <c r="H88" s="145"/>
      <c r="I88" s="146"/>
    </row>
    <row r="89" spans="6:9">
      <c r="F89" s="144"/>
      <c r="G89" s="145"/>
      <c r="H89" s="145"/>
      <c r="I89" s="146"/>
    </row>
  </sheetData>
  <mergeCells count="4">
    <mergeCell ref="A1:B1"/>
    <mergeCell ref="A2:B2"/>
    <mergeCell ref="G2:I2"/>
    <mergeCell ref="H38:I38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Z186"/>
  <sheetViews>
    <sheetView showGridLines="0" showZeros="0" workbookViewId="0">
      <selection activeCell="A113" sqref="A113:IV115"/>
    </sheetView>
  </sheetViews>
  <sheetFormatPr defaultRowHeight="12.75"/>
  <cols>
    <col min="1" max="1" width="4.42578125" style="147" customWidth="1"/>
    <col min="2" max="2" width="11.5703125" style="147" customWidth="1"/>
    <col min="3" max="3" width="40.42578125" style="147" customWidth="1"/>
    <col min="4" max="4" width="5.5703125" style="147" customWidth="1"/>
    <col min="5" max="5" width="8.5703125" style="156" customWidth="1"/>
    <col min="6" max="6" width="9.85546875" style="147" customWidth="1"/>
    <col min="7" max="7" width="13.85546875" style="147" customWidth="1"/>
    <col min="8" max="11" width="9.140625" style="147"/>
    <col min="12" max="12" width="75.42578125" style="147" customWidth="1"/>
    <col min="13" max="13" width="45.28515625" style="147" customWidth="1"/>
    <col min="14" max="16384" width="9.140625" style="147"/>
  </cols>
  <sheetData>
    <row r="1" spans="1:104" ht="15.75">
      <c r="A1" s="216" t="s">
        <v>76</v>
      </c>
      <c r="B1" s="216"/>
      <c r="C1" s="216"/>
      <c r="D1" s="216"/>
      <c r="E1" s="216"/>
      <c r="F1" s="216"/>
      <c r="G1" s="216"/>
    </row>
    <row r="2" spans="1:104" ht="14.25" customHeight="1" thickBot="1">
      <c r="B2" s="148"/>
      <c r="C2" s="149"/>
      <c r="D2" s="149"/>
      <c r="E2" s="150"/>
      <c r="F2" s="149"/>
      <c r="G2" s="149"/>
    </row>
    <row r="3" spans="1:104" ht="13.5" thickTop="1">
      <c r="A3" s="207" t="s">
        <v>48</v>
      </c>
      <c r="B3" s="208"/>
      <c r="C3" s="96" t="str">
        <f>CONCATENATE(cislostavby," ",nazevstavby)</f>
        <v>201902 Stavební úpravy v objektu č.p. 1118 ZŠ NJ</v>
      </c>
      <c r="D3" s="97"/>
      <c r="E3" s="151" t="s">
        <v>64</v>
      </c>
      <c r="F3" s="152">
        <f>Rekapitulace!H1</f>
        <v>2.0299999999999998</v>
      </c>
      <c r="G3" s="153"/>
    </row>
    <row r="4" spans="1:104" ht="13.5" thickBot="1">
      <c r="A4" s="217" t="s">
        <v>50</v>
      </c>
      <c r="B4" s="210"/>
      <c r="C4" s="102" t="str">
        <f>CONCATENATE(cisloobjektu," ",nazevobjektu)</f>
        <v>SO 03 WC v 2. NP - levé křídlo</v>
      </c>
      <c r="D4" s="103"/>
      <c r="E4" s="218" t="str">
        <f>Rekapitulace!G2</f>
        <v>SO 03 Pro výběr zhotovitele REV 02</v>
      </c>
      <c r="F4" s="219"/>
      <c r="G4" s="220"/>
    </row>
    <row r="5" spans="1:104" ht="13.5" thickTop="1">
      <c r="A5" s="154"/>
      <c r="B5" s="155"/>
      <c r="C5" s="155"/>
      <c r="G5" s="157"/>
    </row>
    <row r="6" spans="1:104">
      <c r="A6" s="158" t="s">
        <v>65</v>
      </c>
      <c r="B6" s="159" t="s">
        <v>66</v>
      </c>
      <c r="C6" s="159" t="s">
        <v>67</v>
      </c>
      <c r="D6" s="159" t="s">
        <v>68</v>
      </c>
      <c r="E6" s="160" t="s">
        <v>69</v>
      </c>
      <c r="F6" s="159" t="s">
        <v>70</v>
      </c>
      <c r="G6" s="161" t="s">
        <v>71</v>
      </c>
    </row>
    <row r="7" spans="1:104">
      <c r="A7" s="162" t="s">
        <v>72</v>
      </c>
      <c r="B7" s="163" t="s">
        <v>82</v>
      </c>
      <c r="C7" s="164" t="s">
        <v>83</v>
      </c>
      <c r="D7" s="165"/>
      <c r="E7" s="166"/>
      <c r="F7" s="166"/>
      <c r="G7" s="167"/>
      <c r="H7" s="168"/>
      <c r="I7" s="168"/>
      <c r="O7" s="169">
        <v>1</v>
      </c>
    </row>
    <row r="8" spans="1:104">
      <c r="A8" s="170">
        <v>1</v>
      </c>
      <c r="B8" s="171" t="s">
        <v>84</v>
      </c>
      <c r="C8" s="172" t="s">
        <v>85</v>
      </c>
      <c r="D8" s="173" t="s">
        <v>86</v>
      </c>
      <c r="E8" s="174">
        <v>38</v>
      </c>
      <c r="F8" s="174">
        <v>0</v>
      </c>
      <c r="G8" s="175">
        <f>E8*F8</f>
        <v>0</v>
      </c>
      <c r="O8" s="169">
        <v>2</v>
      </c>
      <c r="AA8" s="147">
        <v>11</v>
      </c>
      <c r="AB8" s="147">
        <v>3</v>
      </c>
      <c r="AC8" s="147">
        <v>1</v>
      </c>
      <c r="AZ8" s="147">
        <v>1</v>
      </c>
      <c r="BA8" s="147">
        <f>IF(AZ8=1,G8,0)</f>
        <v>0</v>
      </c>
      <c r="BB8" s="147">
        <f>IF(AZ8=2,G8,0)</f>
        <v>0</v>
      </c>
      <c r="BC8" s="147">
        <f>IF(AZ8=3,G8,0)</f>
        <v>0</v>
      </c>
      <c r="BD8" s="147">
        <f>IF(AZ8=4,G8,0)</f>
        <v>0</v>
      </c>
      <c r="BE8" s="147">
        <f>IF(AZ8=5,G8,0)</f>
        <v>0</v>
      </c>
      <c r="CA8" s="176">
        <v>11</v>
      </c>
      <c r="CB8" s="176">
        <v>3</v>
      </c>
      <c r="CZ8" s="147">
        <v>6.3830000000052706E-2</v>
      </c>
    </row>
    <row r="9" spans="1:104">
      <c r="A9" s="170">
        <v>2</v>
      </c>
      <c r="B9" s="171" t="s">
        <v>87</v>
      </c>
      <c r="C9" s="172" t="s">
        <v>88</v>
      </c>
      <c r="D9" s="173" t="s">
        <v>89</v>
      </c>
      <c r="E9" s="174">
        <v>17</v>
      </c>
      <c r="F9" s="174">
        <v>0</v>
      </c>
      <c r="G9" s="175">
        <f>E9*F9</f>
        <v>0</v>
      </c>
      <c r="O9" s="169">
        <v>2</v>
      </c>
      <c r="AA9" s="147">
        <v>1</v>
      </c>
      <c r="AB9" s="147">
        <v>1</v>
      </c>
      <c r="AC9" s="147">
        <v>1</v>
      </c>
      <c r="AZ9" s="147">
        <v>1</v>
      </c>
      <c r="BA9" s="147">
        <f>IF(AZ9=1,G9,0)</f>
        <v>0</v>
      </c>
      <c r="BB9" s="147">
        <f>IF(AZ9=2,G9,0)</f>
        <v>0</v>
      </c>
      <c r="BC9" s="147">
        <f>IF(AZ9=3,G9,0)</f>
        <v>0</v>
      </c>
      <c r="BD9" s="147">
        <f>IF(AZ9=4,G9,0)</f>
        <v>0</v>
      </c>
      <c r="BE9" s="147">
        <f>IF(AZ9=5,G9,0)</f>
        <v>0</v>
      </c>
      <c r="CA9" s="176">
        <v>1</v>
      </c>
      <c r="CB9" s="176">
        <v>1</v>
      </c>
      <c r="CZ9" s="147">
        <v>5.3670000000011001E-2</v>
      </c>
    </row>
    <row r="10" spans="1:104">
      <c r="A10" s="177"/>
      <c r="B10" s="178" t="s">
        <v>74</v>
      </c>
      <c r="C10" s="179" t="str">
        <f>CONCATENATE(B7," ",C7)</f>
        <v>3 Svislé a kompletní konstrukce</v>
      </c>
      <c r="D10" s="180"/>
      <c r="E10" s="181"/>
      <c r="F10" s="182"/>
      <c r="G10" s="183">
        <f>SUM(G7:G9)</f>
        <v>0</v>
      </c>
      <c r="O10" s="169">
        <v>4</v>
      </c>
      <c r="BA10" s="184">
        <f>SUM(BA7:BA9)</f>
        <v>0</v>
      </c>
      <c r="BB10" s="184">
        <f>SUM(BB7:BB9)</f>
        <v>0</v>
      </c>
      <c r="BC10" s="184">
        <f>SUM(BC7:BC9)</f>
        <v>0</v>
      </c>
      <c r="BD10" s="184">
        <f>SUM(BD7:BD9)</f>
        <v>0</v>
      </c>
      <c r="BE10" s="184">
        <f>SUM(BE7:BE9)</f>
        <v>0</v>
      </c>
    </row>
    <row r="11" spans="1:104">
      <c r="A11" s="162" t="s">
        <v>72</v>
      </c>
      <c r="B11" s="163" t="s">
        <v>90</v>
      </c>
      <c r="C11" s="164" t="s">
        <v>91</v>
      </c>
      <c r="D11" s="165"/>
      <c r="E11" s="166"/>
      <c r="F11" s="166"/>
      <c r="G11" s="167"/>
      <c r="H11" s="168"/>
      <c r="I11" s="168"/>
      <c r="O11" s="169">
        <v>1</v>
      </c>
    </row>
    <row r="12" spans="1:104" ht="22.5">
      <c r="A12" s="170">
        <v>3</v>
      </c>
      <c r="B12" s="171" t="s">
        <v>92</v>
      </c>
      <c r="C12" s="172" t="s">
        <v>93</v>
      </c>
      <c r="D12" s="173" t="s">
        <v>94</v>
      </c>
      <c r="E12" s="174">
        <v>5</v>
      </c>
      <c r="F12" s="174">
        <v>0</v>
      </c>
      <c r="G12" s="175">
        <f>E12*F12</f>
        <v>0</v>
      </c>
      <c r="O12" s="169">
        <v>2</v>
      </c>
      <c r="AA12" s="147">
        <v>1</v>
      </c>
      <c r="AB12" s="147">
        <v>1</v>
      </c>
      <c r="AC12" s="147">
        <v>1</v>
      </c>
      <c r="AZ12" s="147">
        <v>1</v>
      </c>
      <c r="BA12" s="147">
        <f>IF(AZ12=1,G12,0)</f>
        <v>0</v>
      </c>
      <c r="BB12" s="147">
        <f>IF(AZ12=2,G12,0)</f>
        <v>0</v>
      </c>
      <c r="BC12" s="147">
        <f>IF(AZ12=3,G12,0)</f>
        <v>0</v>
      </c>
      <c r="BD12" s="147">
        <f>IF(AZ12=4,G12,0)</f>
        <v>0</v>
      </c>
      <c r="BE12" s="147">
        <f>IF(AZ12=5,G12,0)</f>
        <v>0</v>
      </c>
      <c r="CA12" s="176">
        <v>1</v>
      </c>
      <c r="CB12" s="176">
        <v>1</v>
      </c>
      <c r="CZ12" s="147">
        <v>1.20000000000005E-2</v>
      </c>
    </row>
    <row r="13" spans="1:104">
      <c r="A13" s="170">
        <v>4</v>
      </c>
      <c r="B13" s="171" t="s">
        <v>95</v>
      </c>
      <c r="C13" s="172" t="s">
        <v>96</v>
      </c>
      <c r="D13" s="173" t="s">
        <v>94</v>
      </c>
      <c r="E13" s="174">
        <v>5</v>
      </c>
      <c r="F13" s="174">
        <v>0</v>
      </c>
      <c r="G13" s="175">
        <f>E13*F13</f>
        <v>0</v>
      </c>
      <c r="O13" s="169">
        <v>2</v>
      </c>
      <c r="AA13" s="147">
        <v>1</v>
      </c>
      <c r="AB13" s="147">
        <v>1</v>
      </c>
      <c r="AC13" s="147">
        <v>1</v>
      </c>
      <c r="AZ13" s="147">
        <v>1</v>
      </c>
      <c r="BA13" s="147">
        <f>IF(AZ13=1,G13,0)</f>
        <v>0</v>
      </c>
      <c r="BB13" s="147">
        <f>IF(AZ13=2,G13,0)</f>
        <v>0</v>
      </c>
      <c r="BC13" s="147">
        <f>IF(AZ13=3,G13,0)</f>
        <v>0</v>
      </c>
      <c r="BD13" s="147">
        <f>IF(AZ13=4,G13,0)</f>
        <v>0</v>
      </c>
      <c r="BE13" s="147">
        <f>IF(AZ13=5,G13,0)</f>
        <v>0</v>
      </c>
      <c r="CA13" s="176">
        <v>1</v>
      </c>
      <c r="CB13" s="176">
        <v>1</v>
      </c>
      <c r="CZ13" s="147">
        <v>2.40000000000018E-4</v>
      </c>
    </row>
    <row r="14" spans="1:104" ht="22.5">
      <c r="A14" s="170">
        <v>5</v>
      </c>
      <c r="B14" s="171" t="s">
        <v>97</v>
      </c>
      <c r="C14" s="172" t="s">
        <v>98</v>
      </c>
      <c r="D14" s="173" t="s">
        <v>89</v>
      </c>
      <c r="E14" s="174">
        <v>7</v>
      </c>
      <c r="F14" s="174">
        <v>0</v>
      </c>
      <c r="G14" s="175">
        <f>E14*F14</f>
        <v>0</v>
      </c>
      <c r="O14" s="169">
        <v>2</v>
      </c>
      <c r="AA14" s="147">
        <v>11</v>
      </c>
      <c r="AB14" s="147">
        <v>0</v>
      </c>
      <c r="AC14" s="147">
        <v>2</v>
      </c>
      <c r="AZ14" s="147">
        <v>1</v>
      </c>
      <c r="BA14" s="147">
        <f>IF(AZ14=1,G14,0)</f>
        <v>0</v>
      </c>
      <c r="BB14" s="147">
        <f>IF(AZ14=2,G14,0)</f>
        <v>0</v>
      </c>
      <c r="BC14" s="147">
        <f>IF(AZ14=3,G14,0)</f>
        <v>0</v>
      </c>
      <c r="BD14" s="147">
        <f>IF(AZ14=4,G14,0)</f>
        <v>0</v>
      </c>
      <c r="BE14" s="147">
        <f>IF(AZ14=5,G14,0)</f>
        <v>0</v>
      </c>
      <c r="CA14" s="176">
        <v>11</v>
      </c>
      <c r="CB14" s="176">
        <v>0</v>
      </c>
      <c r="CZ14" s="147">
        <v>4.0000000000020498E-2</v>
      </c>
    </row>
    <row r="15" spans="1:104">
      <c r="A15" s="170">
        <v>6</v>
      </c>
      <c r="B15" s="171" t="s">
        <v>99</v>
      </c>
      <c r="C15" s="172" t="s">
        <v>100</v>
      </c>
      <c r="D15" s="173" t="s">
        <v>94</v>
      </c>
      <c r="E15" s="174">
        <v>5</v>
      </c>
      <c r="F15" s="174">
        <v>0</v>
      </c>
      <c r="G15" s="175">
        <f>E15*F15</f>
        <v>0</v>
      </c>
      <c r="O15" s="169">
        <v>2</v>
      </c>
      <c r="AA15" s="147">
        <v>3</v>
      </c>
      <c r="AB15" s="147">
        <v>1</v>
      </c>
      <c r="AC15" s="147">
        <v>59591090</v>
      </c>
      <c r="AZ15" s="147">
        <v>1</v>
      </c>
      <c r="BA15" s="147">
        <f>IF(AZ15=1,G15,0)</f>
        <v>0</v>
      </c>
      <c r="BB15" s="147">
        <f>IF(AZ15=2,G15,0)</f>
        <v>0</v>
      </c>
      <c r="BC15" s="147">
        <f>IF(AZ15=3,G15,0)</f>
        <v>0</v>
      </c>
      <c r="BD15" s="147">
        <f>IF(AZ15=4,G15,0)</f>
        <v>0</v>
      </c>
      <c r="BE15" s="147">
        <f>IF(AZ15=5,G15,0)</f>
        <v>0</v>
      </c>
      <c r="CA15" s="176">
        <v>3</v>
      </c>
      <c r="CB15" s="176">
        <v>1</v>
      </c>
      <c r="CZ15" s="147">
        <v>9.9999999999944599E-4</v>
      </c>
    </row>
    <row r="16" spans="1:104">
      <c r="A16" s="177"/>
      <c r="B16" s="178" t="s">
        <v>74</v>
      </c>
      <c r="C16" s="179" t="str">
        <f>CONCATENATE(B11," ",C11)</f>
        <v>311 Sádrokartonové konstrukce</v>
      </c>
      <c r="D16" s="180"/>
      <c r="E16" s="181"/>
      <c r="F16" s="182"/>
      <c r="G16" s="183">
        <f>SUM(G11:G15)</f>
        <v>0</v>
      </c>
      <c r="O16" s="169">
        <v>4</v>
      </c>
      <c r="BA16" s="184">
        <f>SUM(BA11:BA15)</f>
        <v>0</v>
      </c>
      <c r="BB16" s="184">
        <f>SUM(BB11:BB15)</f>
        <v>0</v>
      </c>
      <c r="BC16" s="184">
        <f>SUM(BC11:BC15)</f>
        <v>0</v>
      </c>
      <c r="BD16" s="184">
        <f>SUM(BD11:BD15)</f>
        <v>0</v>
      </c>
      <c r="BE16" s="184">
        <f>SUM(BE11:BE15)</f>
        <v>0</v>
      </c>
    </row>
    <row r="17" spans="1:104">
      <c r="A17" s="162" t="s">
        <v>72</v>
      </c>
      <c r="B17" s="163" t="s">
        <v>101</v>
      </c>
      <c r="C17" s="164" t="s">
        <v>102</v>
      </c>
      <c r="D17" s="165"/>
      <c r="E17" s="166"/>
      <c r="F17" s="166"/>
      <c r="G17" s="167"/>
      <c r="H17" s="168"/>
      <c r="I17" s="168"/>
      <c r="O17" s="169">
        <v>1</v>
      </c>
    </row>
    <row r="18" spans="1:104">
      <c r="A18" s="170">
        <v>7</v>
      </c>
      <c r="B18" s="171" t="s">
        <v>103</v>
      </c>
      <c r="C18" s="172" t="s">
        <v>104</v>
      </c>
      <c r="D18" s="173" t="s">
        <v>89</v>
      </c>
      <c r="E18" s="174">
        <v>9</v>
      </c>
      <c r="F18" s="174">
        <v>0</v>
      </c>
      <c r="G18" s="175">
        <f>E18*F18</f>
        <v>0</v>
      </c>
      <c r="O18" s="169">
        <v>2</v>
      </c>
      <c r="AA18" s="147">
        <v>1</v>
      </c>
      <c r="AB18" s="147">
        <v>0</v>
      </c>
      <c r="AC18" s="147">
        <v>0</v>
      </c>
      <c r="AZ18" s="147">
        <v>1</v>
      </c>
      <c r="BA18" s="147">
        <f>IF(AZ18=1,G18,0)</f>
        <v>0</v>
      </c>
      <c r="BB18" s="147">
        <f>IF(AZ18=2,G18,0)</f>
        <v>0</v>
      </c>
      <c r="BC18" s="147">
        <f>IF(AZ18=3,G18,0)</f>
        <v>0</v>
      </c>
      <c r="BD18" s="147">
        <f>IF(AZ18=4,G18,0)</f>
        <v>0</v>
      </c>
      <c r="BE18" s="147">
        <f>IF(AZ18=5,G18,0)</f>
        <v>0</v>
      </c>
      <c r="CA18" s="176">
        <v>1</v>
      </c>
      <c r="CB18" s="176">
        <v>0</v>
      </c>
      <c r="CZ18" s="147">
        <v>0</v>
      </c>
    </row>
    <row r="19" spans="1:104">
      <c r="A19" s="170">
        <v>8</v>
      </c>
      <c r="B19" s="171" t="s">
        <v>105</v>
      </c>
      <c r="C19" s="172" t="s">
        <v>106</v>
      </c>
      <c r="D19" s="173" t="s">
        <v>89</v>
      </c>
      <c r="E19" s="174">
        <v>77</v>
      </c>
      <c r="F19" s="174">
        <v>0</v>
      </c>
      <c r="G19" s="175">
        <f>E19*F19</f>
        <v>0</v>
      </c>
      <c r="O19" s="169">
        <v>2</v>
      </c>
      <c r="AA19" s="147">
        <v>1</v>
      </c>
      <c r="AB19" s="147">
        <v>1</v>
      </c>
      <c r="AC19" s="147">
        <v>1</v>
      </c>
      <c r="AZ19" s="147">
        <v>1</v>
      </c>
      <c r="BA19" s="147">
        <f>IF(AZ19=1,G19,0)</f>
        <v>0</v>
      </c>
      <c r="BB19" s="147">
        <f>IF(AZ19=2,G19,0)</f>
        <v>0</v>
      </c>
      <c r="BC19" s="147">
        <f>IF(AZ19=3,G19,0)</f>
        <v>0</v>
      </c>
      <c r="BD19" s="147">
        <f>IF(AZ19=4,G19,0)</f>
        <v>0</v>
      </c>
      <c r="BE19" s="147">
        <f>IF(AZ19=5,G19,0)</f>
        <v>0</v>
      </c>
      <c r="CA19" s="176">
        <v>1</v>
      </c>
      <c r="CB19" s="176">
        <v>1</v>
      </c>
      <c r="CZ19" s="147">
        <v>5.0000000000025597E-3</v>
      </c>
    </row>
    <row r="20" spans="1:104" ht="22.5">
      <c r="A20" s="170">
        <v>9</v>
      </c>
      <c r="B20" s="171" t="s">
        <v>107</v>
      </c>
      <c r="C20" s="172" t="s">
        <v>108</v>
      </c>
      <c r="D20" s="173" t="s">
        <v>89</v>
      </c>
      <c r="E20" s="174">
        <v>77</v>
      </c>
      <c r="F20" s="174">
        <v>0</v>
      </c>
      <c r="G20" s="175">
        <f>E20*F20</f>
        <v>0</v>
      </c>
      <c r="O20" s="169">
        <v>2</v>
      </c>
      <c r="AA20" s="147">
        <v>1</v>
      </c>
      <c r="AB20" s="147">
        <v>1</v>
      </c>
      <c r="AC20" s="147">
        <v>1</v>
      </c>
      <c r="AZ20" s="147">
        <v>1</v>
      </c>
      <c r="BA20" s="147">
        <f>IF(AZ20=1,G20,0)</f>
        <v>0</v>
      </c>
      <c r="BB20" s="147">
        <f>IF(AZ20=2,G20,0)</f>
        <v>0</v>
      </c>
      <c r="BC20" s="147">
        <f>IF(AZ20=3,G20,0)</f>
        <v>0</v>
      </c>
      <c r="BD20" s="147">
        <f>IF(AZ20=4,G20,0)</f>
        <v>0</v>
      </c>
      <c r="BE20" s="147">
        <f>IF(AZ20=5,G20,0)</f>
        <v>0</v>
      </c>
      <c r="CA20" s="176">
        <v>1</v>
      </c>
      <c r="CB20" s="176">
        <v>1</v>
      </c>
      <c r="CZ20" s="147">
        <v>1.97999999999965E-3</v>
      </c>
    </row>
    <row r="21" spans="1:104" ht="22.5">
      <c r="A21" s="170">
        <v>10</v>
      </c>
      <c r="B21" s="171" t="s">
        <v>109</v>
      </c>
      <c r="C21" s="172" t="s">
        <v>110</v>
      </c>
      <c r="D21" s="173" t="s">
        <v>89</v>
      </c>
      <c r="E21" s="174">
        <v>66</v>
      </c>
      <c r="F21" s="174">
        <v>0</v>
      </c>
      <c r="G21" s="175">
        <f>E21*F21</f>
        <v>0</v>
      </c>
      <c r="O21" s="169">
        <v>2</v>
      </c>
      <c r="AA21" s="147">
        <v>1</v>
      </c>
      <c r="AB21" s="147">
        <v>1</v>
      </c>
      <c r="AC21" s="147">
        <v>1</v>
      </c>
      <c r="AZ21" s="147">
        <v>1</v>
      </c>
      <c r="BA21" s="147">
        <f>IF(AZ21=1,G21,0)</f>
        <v>0</v>
      </c>
      <c r="BB21" s="147">
        <f>IF(AZ21=2,G21,0)</f>
        <v>0</v>
      </c>
      <c r="BC21" s="147">
        <f>IF(AZ21=3,G21,0)</f>
        <v>0</v>
      </c>
      <c r="BD21" s="147">
        <f>IF(AZ21=4,G21,0)</f>
        <v>0</v>
      </c>
      <c r="BE21" s="147">
        <f>IF(AZ21=5,G21,0)</f>
        <v>0</v>
      </c>
      <c r="CA21" s="176">
        <v>1</v>
      </c>
      <c r="CB21" s="176">
        <v>1</v>
      </c>
      <c r="CZ21" s="147">
        <v>4.7579999999982199E-2</v>
      </c>
    </row>
    <row r="22" spans="1:104">
      <c r="A22" s="170">
        <v>11</v>
      </c>
      <c r="B22" s="171" t="s">
        <v>111</v>
      </c>
      <c r="C22" s="172" t="s">
        <v>112</v>
      </c>
      <c r="D22" s="173" t="s">
        <v>89</v>
      </c>
      <c r="E22" s="174">
        <v>6</v>
      </c>
      <c r="F22" s="174">
        <v>0</v>
      </c>
      <c r="G22" s="175">
        <f>E22*F22</f>
        <v>0</v>
      </c>
      <c r="O22" s="169">
        <v>2</v>
      </c>
      <c r="AA22" s="147">
        <v>1</v>
      </c>
      <c r="AB22" s="147">
        <v>1</v>
      </c>
      <c r="AC22" s="147">
        <v>1</v>
      </c>
      <c r="AZ22" s="147">
        <v>1</v>
      </c>
      <c r="BA22" s="147">
        <f>IF(AZ22=1,G22,0)</f>
        <v>0</v>
      </c>
      <c r="BB22" s="147">
        <f>IF(AZ22=2,G22,0)</f>
        <v>0</v>
      </c>
      <c r="BC22" s="147">
        <f>IF(AZ22=3,G22,0)</f>
        <v>0</v>
      </c>
      <c r="BD22" s="147">
        <f>IF(AZ22=4,G22,0)</f>
        <v>0</v>
      </c>
      <c r="BE22" s="147">
        <f>IF(AZ22=5,G22,0)</f>
        <v>0</v>
      </c>
      <c r="CA22" s="176">
        <v>1</v>
      </c>
      <c r="CB22" s="176">
        <v>1</v>
      </c>
      <c r="CZ22" s="147">
        <v>9.6000000000060499E-3</v>
      </c>
    </row>
    <row r="23" spans="1:104">
      <c r="A23" s="177"/>
      <c r="B23" s="178" t="s">
        <v>74</v>
      </c>
      <c r="C23" s="179" t="str">
        <f>CONCATENATE(B17," ",C17)</f>
        <v>61 Upravy povrchů vnitřní</v>
      </c>
      <c r="D23" s="180"/>
      <c r="E23" s="181"/>
      <c r="F23" s="182"/>
      <c r="G23" s="183">
        <f>SUM(G17:G22)</f>
        <v>0</v>
      </c>
      <c r="O23" s="169">
        <v>4</v>
      </c>
      <c r="BA23" s="184">
        <f>SUM(BA17:BA22)</f>
        <v>0</v>
      </c>
      <c r="BB23" s="184">
        <f>SUM(BB17:BB22)</f>
        <v>0</v>
      </c>
      <c r="BC23" s="184">
        <f>SUM(BC17:BC22)</f>
        <v>0</v>
      </c>
      <c r="BD23" s="184">
        <f>SUM(BD17:BD22)</f>
        <v>0</v>
      </c>
      <c r="BE23" s="184">
        <f>SUM(BE17:BE22)</f>
        <v>0</v>
      </c>
    </row>
    <row r="24" spans="1:104">
      <c r="A24" s="162" t="s">
        <v>72</v>
      </c>
      <c r="B24" s="163" t="s">
        <v>113</v>
      </c>
      <c r="C24" s="164" t="s">
        <v>114</v>
      </c>
      <c r="D24" s="165"/>
      <c r="E24" s="166"/>
      <c r="F24" s="166"/>
      <c r="G24" s="167"/>
      <c r="H24" s="168"/>
      <c r="I24" s="168"/>
      <c r="O24" s="169">
        <v>1</v>
      </c>
    </row>
    <row r="25" spans="1:104" ht="22.5">
      <c r="A25" s="170">
        <v>12</v>
      </c>
      <c r="B25" s="171" t="s">
        <v>115</v>
      </c>
      <c r="C25" s="172" t="s">
        <v>116</v>
      </c>
      <c r="D25" s="173" t="s">
        <v>89</v>
      </c>
      <c r="E25" s="174">
        <v>24</v>
      </c>
      <c r="F25" s="174">
        <v>0</v>
      </c>
      <c r="G25" s="175">
        <f>E25*F25</f>
        <v>0</v>
      </c>
      <c r="O25" s="169">
        <v>2</v>
      </c>
      <c r="AA25" s="147">
        <v>11</v>
      </c>
      <c r="AB25" s="147">
        <v>3</v>
      </c>
      <c r="AC25" s="147">
        <v>3</v>
      </c>
      <c r="AZ25" s="147">
        <v>1</v>
      </c>
      <c r="BA25" s="147">
        <f>IF(AZ25=1,G25,0)</f>
        <v>0</v>
      </c>
      <c r="BB25" s="147">
        <f>IF(AZ25=2,G25,0)</f>
        <v>0</v>
      </c>
      <c r="BC25" s="147">
        <f>IF(AZ25=3,G25,0)</f>
        <v>0</v>
      </c>
      <c r="BD25" s="147">
        <f>IF(AZ25=4,G25,0)</f>
        <v>0</v>
      </c>
      <c r="BE25" s="147">
        <f>IF(AZ25=5,G25,0)</f>
        <v>0</v>
      </c>
      <c r="CA25" s="176">
        <v>11</v>
      </c>
      <c r="CB25" s="176">
        <v>3</v>
      </c>
      <c r="CZ25" s="147">
        <v>0</v>
      </c>
    </row>
    <row r="26" spans="1:104">
      <c r="A26" s="170">
        <v>13</v>
      </c>
      <c r="B26" s="171" t="s">
        <v>117</v>
      </c>
      <c r="C26" s="172" t="s">
        <v>118</v>
      </c>
      <c r="D26" s="173" t="s">
        <v>89</v>
      </c>
      <c r="E26" s="174">
        <v>24</v>
      </c>
      <c r="F26" s="174">
        <v>0</v>
      </c>
      <c r="G26" s="175">
        <f>E26*F26</f>
        <v>0</v>
      </c>
      <c r="O26" s="169">
        <v>2</v>
      </c>
      <c r="AA26" s="147">
        <v>1</v>
      </c>
      <c r="AB26" s="147">
        <v>1</v>
      </c>
      <c r="AC26" s="147">
        <v>1</v>
      </c>
      <c r="AZ26" s="147">
        <v>1</v>
      </c>
      <c r="BA26" s="147">
        <f>IF(AZ26=1,G26,0)</f>
        <v>0</v>
      </c>
      <c r="BB26" s="147">
        <f>IF(AZ26=2,G26,0)</f>
        <v>0</v>
      </c>
      <c r="BC26" s="147">
        <f>IF(AZ26=3,G26,0)</f>
        <v>0</v>
      </c>
      <c r="BD26" s="147">
        <f>IF(AZ26=4,G26,0)</f>
        <v>0</v>
      </c>
      <c r="BE26" s="147">
        <f>IF(AZ26=5,G26,0)</f>
        <v>0</v>
      </c>
      <c r="CA26" s="176">
        <v>1</v>
      </c>
      <c r="CB26" s="176">
        <v>1</v>
      </c>
      <c r="CZ26" s="147">
        <v>6.5999999999988299E-3</v>
      </c>
    </row>
    <row r="27" spans="1:104">
      <c r="A27" s="177"/>
      <c r="B27" s="178" t="s">
        <v>74</v>
      </c>
      <c r="C27" s="179" t="str">
        <f>CONCATENATE(B24," ",C24)</f>
        <v>63 Podlahy a podlahové konstrukce</v>
      </c>
      <c r="D27" s="180"/>
      <c r="E27" s="181"/>
      <c r="F27" s="182"/>
      <c r="G27" s="183">
        <f>SUM(G24:G26)</f>
        <v>0</v>
      </c>
      <c r="O27" s="169">
        <v>4</v>
      </c>
      <c r="BA27" s="184">
        <f>SUM(BA24:BA26)</f>
        <v>0</v>
      </c>
      <c r="BB27" s="184">
        <f>SUM(BB24:BB26)</f>
        <v>0</v>
      </c>
      <c r="BC27" s="184">
        <f>SUM(BC24:BC26)</f>
        <v>0</v>
      </c>
      <c r="BD27" s="184">
        <f>SUM(BD24:BD26)</f>
        <v>0</v>
      </c>
      <c r="BE27" s="184">
        <f>SUM(BE24:BE26)</f>
        <v>0</v>
      </c>
    </row>
    <row r="28" spans="1:104">
      <c r="A28" s="162" t="s">
        <v>72</v>
      </c>
      <c r="B28" s="163" t="s">
        <v>119</v>
      </c>
      <c r="C28" s="164" t="s">
        <v>120</v>
      </c>
      <c r="D28" s="165"/>
      <c r="E28" s="166"/>
      <c r="F28" s="166"/>
      <c r="G28" s="167"/>
      <c r="H28" s="168"/>
      <c r="I28" s="168"/>
      <c r="O28" s="169">
        <v>1</v>
      </c>
    </row>
    <row r="29" spans="1:104">
      <c r="A29" s="170">
        <v>14</v>
      </c>
      <c r="B29" s="171" t="s">
        <v>121</v>
      </c>
      <c r="C29" s="172" t="s">
        <v>122</v>
      </c>
      <c r="D29" s="173" t="s">
        <v>94</v>
      </c>
      <c r="E29" s="174">
        <v>8</v>
      </c>
      <c r="F29" s="174">
        <v>0</v>
      </c>
      <c r="G29" s="175">
        <f>E29*F29</f>
        <v>0</v>
      </c>
      <c r="O29" s="169">
        <v>2</v>
      </c>
      <c r="AA29" s="147">
        <v>1</v>
      </c>
      <c r="AB29" s="147">
        <v>1</v>
      </c>
      <c r="AC29" s="147">
        <v>1</v>
      </c>
      <c r="AZ29" s="147">
        <v>1</v>
      </c>
      <c r="BA29" s="147">
        <f>IF(AZ29=1,G29,0)</f>
        <v>0</v>
      </c>
      <c r="BB29" s="147">
        <f>IF(AZ29=2,G29,0)</f>
        <v>0</v>
      </c>
      <c r="BC29" s="147">
        <f>IF(AZ29=3,G29,0)</f>
        <v>0</v>
      </c>
      <c r="BD29" s="147">
        <f>IF(AZ29=4,G29,0)</f>
        <v>0</v>
      </c>
      <c r="BE29" s="147">
        <f>IF(AZ29=5,G29,0)</f>
        <v>0</v>
      </c>
      <c r="CA29" s="176">
        <v>1</v>
      </c>
      <c r="CB29" s="176">
        <v>1</v>
      </c>
      <c r="CZ29" s="147">
        <v>1.7840000000006701E-2</v>
      </c>
    </row>
    <row r="30" spans="1:104">
      <c r="A30" s="170">
        <v>15</v>
      </c>
      <c r="B30" s="171" t="s">
        <v>123</v>
      </c>
      <c r="C30" s="172" t="s">
        <v>124</v>
      </c>
      <c r="D30" s="173" t="s">
        <v>94</v>
      </c>
      <c r="E30" s="174">
        <v>5</v>
      </c>
      <c r="F30" s="174">
        <v>0</v>
      </c>
      <c r="G30" s="175">
        <f>E30*F30</f>
        <v>0</v>
      </c>
      <c r="O30" s="169">
        <v>2</v>
      </c>
      <c r="AA30" s="147">
        <v>3</v>
      </c>
      <c r="AB30" s="147">
        <v>1</v>
      </c>
      <c r="AC30" s="147">
        <v>55330096</v>
      </c>
      <c r="AZ30" s="147">
        <v>1</v>
      </c>
      <c r="BA30" s="147">
        <f>IF(AZ30=1,G30,0)</f>
        <v>0</v>
      </c>
      <c r="BB30" s="147">
        <f>IF(AZ30=2,G30,0)</f>
        <v>0</v>
      </c>
      <c r="BC30" s="147">
        <f>IF(AZ30=3,G30,0)</f>
        <v>0</v>
      </c>
      <c r="BD30" s="147">
        <f>IF(AZ30=4,G30,0)</f>
        <v>0</v>
      </c>
      <c r="BE30" s="147">
        <f>IF(AZ30=5,G30,0)</f>
        <v>0</v>
      </c>
      <c r="CA30" s="176">
        <v>3</v>
      </c>
      <c r="CB30" s="176">
        <v>1</v>
      </c>
      <c r="CZ30" s="147">
        <v>1.0499999999993299E-2</v>
      </c>
    </row>
    <row r="31" spans="1:104">
      <c r="A31" s="170">
        <v>16</v>
      </c>
      <c r="B31" s="171" t="s">
        <v>125</v>
      </c>
      <c r="C31" s="172" t="s">
        <v>126</v>
      </c>
      <c r="D31" s="173" t="s">
        <v>94</v>
      </c>
      <c r="E31" s="174">
        <v>1</v>
      </c>
      <c r="F31" s="174">
        <v>0</v>
      </c>
      <c r="G31" s="175">
        <f>E31*F31</f>
        <v>0</v>
      </c>
      <c r="O31" s="169">
        <v>2</v>
      </c>
      <c r="AA31" s="147">
        <v>3</v>
      </c>
      <c r="AB31" s="147">
        <v>7</v>
      </c>
      <c r="AC31" s="147">
        <v>55330103</v>
      </c>
      <c r="AZ31" s="147">
        <v>1</v>
      </c>
      <c r="BA31" s="147">
        <f>IF(AZ31=1,G31,0)</f>
        <v>0</v>
      </c>
      <c r="BB31" s="147">
        <f>IF(AZ31=2,G31,0)</f>
        <v>0</v>
      </c>
      <c r="BC31" s="147">
        <f>IF(AZ31=3,G31,0)</f>
        <v>0</v>
      </c>
      <c r="BD31" s="147">
        <f>IF(AZ31=4,G31,0)</f>
        <v>0</v>
      </c>
      <c r="BE31" s="147">
        <f>IF(AZ31=5,G31,0)</f>
        <v>0</v>
      </c>
      <c r="CA31" s="176">
        <v>3</v>
      </c>
      <c r="CB31" s="176">
        <v>7</v>
      </c>
      <c r="CZ31" s="147">
        <v>1.13499999999931E-2</v>
      </c>
    </row>
    <row r="32" spans="1:104">
      <c r="A32" s="170">
        <v>17</v>
      </c>
      <c r="B32" s="171" t="s">
        <v>127</v>
      </c>
      <c r="C32" s="172" t="s">
        <v>128</v>
      </c>
      <c r="D32" s="173" t="s">
        <v>94</v>
      </c>
      <c r="E32" s="174">
        <v>1</v>
      </c>
      <c r="F32" s="174">
        <v>0</v>
      </c>
      <c r="G32" s="175">
        <f>E32*F32</f>
        <v>0</v>
      </c>
      <c r="O32" s="169">
        <v>2</v>
      </c>
      <c r="AA32" s="147">
        <v>3</v>
      </c>
      <c r="AB32" s="147">
        <v>1</v>
      </c>
      <c r="AC32" s="147" t="s">
        <v>127</v>
      </c>
      <c r="AZ32" s="147">
        <v>1</v>
      </c>
      <c r="BA32" s="147">
        <f>IF(AZ32=1,G32,0)</f>
        <v>0</v>
      </c>
      <c r="BB32" s="147">
        <f>IF(AZ32=2,G32,0)</f>
        <v>0</v>
      </c>
      <c r="BC32" s="147">
        <f>IF(AZ32=3,G32,0)</f>
        <v>0</v>
      </c>
      <c r="BD32" s="147">
        <f>IF(AZ32=4,G32,0)</f>
        <v>0</v>
      </c>
      <c r="BE32" s="147">
        <f>IF(AZ32=5,G32,0)</f>
        <v>0</v>
      </c>
      <c r="CA32" s="176">
        <v>3</v>
      </c>
      <c r="CB32" s="176">
        <v>1</v>
      </c>
      <c r="CZ32" s="147">
        <v>1.13499999999931E-2</v>
      </c>
    </row>
    <row r="33" spans="1:104">
      <c r="A33" s="170">
        <v>18</v>
      </c>
      <c r="B33" s="171" t="s">
        <v>129</v>
      </c>
      <c r="C33" s="172" t="s">
        <v>130</v>
      </c>
      <c r="D33" s="173" t="s">
        <v>94</v>
      </c>
      <c r="E33" s="174">
        <v>1</v>
      </c>
      <c r="F33" s="174">
        <v>0</v>
      </c>
      <c r="G33" s="175">
        <f>E33*F33</f>
        <v>0</v>
      </c>
      <c r="O33" s="169">
        <v>2</v>
      </c>
      <c r="AA33" s="147">
        <v>3</v>
      </c>
      <c r="AB33" s="147">
        <v>1</v>
      </c>
      <c r="AC33" s="147">
        <v>55330301</v>
      </c>
      <c r="AZ33" s="147">
        <v>1</v>
      </c>
      <c r="BA33" s="147">
        <f>IF(AZ33=1,G33,0)</f>
        <v>0</v>
      </c>
      <c r="BB33" s="147">
        <f>IF(AZ33=2,G33,0)</f>
        <v>0</v>
      </c>
      <c r="BC33" s="147">
        <f>IF(AZ33=3,G33,0)</f>
        <v>0</v>
      </c>
      <c r="BD33" s="147">
        <f>IF(AZ33=4,G33,0)</f>
        <v>0</v>
      </c>
      <c r="BE33" s="147">
        <f>IF(AZ33=5,G33,0)</f>
        <v>0</v>
      </c>
      <c r="CA33" s="176">
        <v>3</v>
      </c>
      <c r="CB33" s="176">
        <v>1</v>
      </c>
      <c r="CZ33" s="147">
        <v>9.9400000000002802E-3</v>
      </c>
    </row>
    <row r="34" spans="1:104">
      <c r="A34" s="177"/>
      <c r="B34" s="178" t="s">
        <v>74</v>
      </c>
      <c r="C34" s="179" t="str">
        <f>CONCATENATE(B28," ",C28)</f>
        <v>64 Výplně otvorů</v>
      </c>
      <c r="D34" s="180"/>
      <c r="E34" s="181"/>
      <c r="F34" s="182"/>
      <c r="G34" s="183">
        <f>SUM(G28:G33)</f>
        <v>0</v>
      </c>
      <c r="O34" s="169">
        <v>4</v>
      </c>
      <c r="BA34" s="184">
        <f>SUM(BA28:BA33)</f>
        <v>0</v>
      </c>
      <c r="BB34" s="184">
        <f>SUM(BB28:BB33)</f>
        <v>0</v>
      </c>
      <c r="BC34" s="184">
        <f>SUM(BC28:BC33)</f>
        <v>0</v>
      </c>
      <c r="BD34" s="184">
        <f>SUM(BD28:BD33)</f>
        <v>0</v>
      </c>
      <c r="BE34" s="184">
        <f>SUM(BE28:BE33)</f>
        <v>0</v>
      </c>
    </row>
    <row r="35" spans="1:104">
      <c r="A35" s="162" t="s">
        <v>72</v>
      </c>
      <c r="B35" s="163" t="s">
        <v>131</v>
      </c>
      <c r="C35" s="164" t="s">
        <v>132</v>
      </c>
      <c r="D35" s="165"/>
      <c r="E35" s="166"/>
      <c r="F35" s="166"/>
      <c r="G35" s="167"/>
      <c r="H35" s="168"/>
      <c r="I35" s="168"/>
      <c r="O35" s="169">
        <v>1</v>
      </c>
    </row>
    <row r="36" spans="1:104">
      <c r="A36" s="170">
        <v>19</v>
      </c>
      <c r="B36" s="171" t="s">
        <v>133</v>
      </c>
      <c r="C36" s="172" t="s">
        <v>134</v>
      </c>
      <c r="D36" s="173" t="s">
        <v>89</v>
      </c>
      <c r="E36" s="174">
        <v>66</v>
      </c>
      <c r="F36" s="174">
        <v>0</v>
      </c>
      <c r="G36" s="175">
        <f>E36*F36</f>
        <v>0</v>
      </c>
      <c r="O36" s="169">
        <v>2</v>
      </c>
      <c r="AA36" s="147">
        <v>1</v>
      </c>
      <c r="AB36" s="147">
        <v>1</v>
      </c>
      <c r="AC36" s="147">
        <v>1</v>
      </c>
      <c r="AZ36" s="147">
        <v>1</v>
      </c>
      <c r="BA36" s="147">
        <f>IF(AZ36=1,G36,0)</f>
        <v>0</v>
      </c>
      <c r="BB36" s="147">
        <f>IF(AZ36=2,G36,0)</f>
        <v>0</v>
      </c>
      <c r="BC36" s="147">
        <f>IF(AZ36=3,G36,0)</f>
        <v>0</v>
      </c>
      <c r="BD36" s="147">
        <f>IF(AZ36=4,G36,0)</f>
        <v>0</v>
      </c>
      <c r="BE36" s="147">
        <f>IF(AZ36=5,G36,0)</f>
        <v>0</v>
      </c>
      <c r="CA36" s="176">
        <v>1</v>
      </c>
      <c r="CB36" s="176">
        <v>1</v>
      </c>
      <c r="CZ36" s="147">
        <v>0</v>
      </c>
    </row>
    <row r="37" spans="1:104">
      <c r="A37" s="170">
        <v>20</v>
      </c>
      <c r="B37" s="171" t="s">
        <v>135</v>
      </c>
      <c r="C37" s="172" t="s">
        <v>136</v>
      </c>
      <c r="D37" s="173" t="s">
        <v>89</v>
      </c>
      <c r="E37" s="174">
        <v>66</v>
      </c>
      <c r="F37" s="174">
        <v>0</v>
      </c>
      <c r="G37" s="175">
        <f>E37*F37</f>
        <v>0</v>
      </c>
      <c r="O37" s="169">
        <v>2</v>
      </c>
      <c r="AA37" s="147">
        <v>1</v>
      </c>
      <c r="AB37" s="147">
        <v>1</v>
      </c>
      <c r="AC37" s="147">
        <v>1</v>
      </c>
      <c r="AZ37" s="147">
        <v>1</v>
      </c>
      <c r="BA37" s="147">
        <f>IF(AZ37=1,G37,0)</f>
        <v>0</v>
      </c>
      <c r="BB37" s="147">
        <f>IF(AZ37=2,G37,0)</f>
        <v>0</v>
      </c>
      <c r="BC37" s="147">
        <f>IF(AZ37=3,G37,0)</f>
        <v>0</v>
      </c>
      <c r="BD37" s="147">
        <f>IF(AZ37=4,G37,0)</f>
        <v>0</v>
      </c>
      <c r="BE37" s="147">
        <f>IF(AZ37=5,G37,0)</f>
        <v>0</v>
      </c>
      <c r="CA37" s="176">
        <v>1</v>
      </c>
      <c r="CB37" s="176">
        <v>1</v>
      </c>
      <c r="CZ37" s="147">
        <v>3.3380000000022399E-2</v>
      </c>
    </row>
    <row r="38" spans="1:104">
      <c r="A38" s="170">
        <v>21</v>
      </c>
      <c r="B38" s="171" t="s">
        <v>137</v>
      </c>
      <c r="C38" s="172" t="s">
        <v>138</v>
      </c>
      <c r="D38" s="173" t="s">
        <v>89</v>
      </c>
      <c r="E38" s="174">
        <v>66</v>
      </c>
      <c r="F38" s="174">
        <v>0</v>
      </c>
      <c r="G38" s="175">
        <f>E38*F38</f>
        <v>0</v>
      </c>
      <c r="O38" s="169">
        <v>2</v>
      </c>
      <c r="AA38" s="147">
        <v>1</v>
      </c>
      <c r="AB38" s="147">
        <v>1</v>
      </c>
      <c r="AC38" s="147">
        <v>1</v>
      </c>
      <c r="AZ38" s="147">
        <v>1</v>
      </c>
      <c r="BA38" s="147">
        <f>IF(AZ38=1,G38,0)</f>
        <v>0</v>
      </c>
      <c r="BB38" s="147">
        <f>IF(AZ38=2,G38,0)</f>
        <v>0</v>
      </c>
      <c r="BC38" s="147">
        <f>IF(AZ38=3,G38,0)</f>
        <v>0</v>
      </c>
      <c r="BD38" s="147">
        <f>IF(AZ38=4,G38,0)</f>
        <v>0</v>
      </c>
      <c r="BE38" s="147">
        <f>IF(AZ38=5,G38,0)</f>
        <v>0</v>
      </c>
      <c r="CA38" s="176">
        <v>1</v>
      </c>
      <c r="CB38" s="176">
        <v>1</v>
      </c>
      <c r="CZ38" s="147">
        <v>3.4960000000012301E-2</v>
      </c>
    </row>
    <row r="39" spans="1:104">
      <c r="A39" s="177"/>
      <c r="B39" s="178" t="s">
        <v>74</v>
      </c>
      <c r="C39" s="179" t="str">
        <f>CONCATENATE(B35," ",C35)</f>
        <v>94 Lešení a stavební výtahy</v>
      </c>
      <c r="D39" s="180"/>
      <c r="E39" s="181"/>
      <c r="F39" s="182"/>
      <c r="G39" s="183">
        <f>SUM(G35:G38)</f>
        <v>0</v>
      </c>
      <c r="O39" s="169">
        <v>4</v>
      </c>
      <c r="BA39" s="184">
        <f>SUM(BA35:BA38)</f>
        <v>0</v>
      </c>
      <c r="BB39" s="184">
        <f>SUM(BB35:BB38)</f>
        <v>0</v>
      </c>
      <c r="BC39" s="184">
        <f>SUM(BC35:BC38)</f>
        <v>0</v>
      </c>
      <c r="BD39" s="184">
        <f>SUM(BD35:BD38)</f>
        <v>0</v>
      </c>
      <c r="BE39" s="184">
        <f>SUM(BE35:BE38)</f>
        <v>0</v>
      </c>
    </row>
    <row r="40" spans="1:104">
      <c r="A40" s="162" t="s">
        <v>72</v>
      </c>
      <c r="B40" s="163" t="s">
        <v>139</v>
      </c>
      <c r="C40" s="164" t="s">
        <v>140</v>
      </c>
      <c r="D40" s="165"/>
      <c r="E40" s="166"/>
      <c r="F40" s="166"/>
      <c r="G40" s="167"/>
      <c r="H40" s="168"/>
      <c r="I40" s="168"/>
      <c r="O40" s="169">
        <v>1</v>
      </c>
    </row>
    <row r="41" spans="1:104">
      <c r="A41" s="170">
        <v>22</v>
      </c>
      <c r="B41" s="171" t="s">
        <v>141</v>
      </c>
      <c r="C41" s="172" t="s">
        <v>142</v>
      </c>
      <c r="D41" s="173" t="s">
        <v>89</v>
      </c>
      <c r="E41" s="174">
        <v>25</v>
      </c>
      <c r="F41" s="174">
        <v>0</v>
      </c>
      <c r="G41" s="175">
        <f t="shared" ref="G41:G46" si="0">E41*F41</f>
        <v>0</v>
      </c>
      <c r="O41" s="169">
        <v>2</v>
      </c>
      <c r="AA41" s="147">
        <v>1</v>
      </c>
      <c r="AB41" s="147">
        <v>1</v>
      </c>
      <c r="AC41" s="147">
        <v>1</v>
      </c>
      <c r="AZ41" s="147">
        <v>1</v>
      </c>
      <c r="BA41" s="147">
        <f t="shared" ref="BA41:BA46" si="1">IF(AZ41=1,G41,0)</f>
        <v>0</v>
      </c>
      <c r="BB41" s="147">
        <f t="shared" ref="BB41:BB46" si="2">IF(AZ41=2,G41,0)</f>
        <v>0</v>
      </c>
      <c r="BC41" s="147">
        <f t="shared" ref="BC41:BC46" si="3">IF(AZ41=3,G41,0)</f>
        <v>0</v>
      </c>
      <c r="BD41" s="147">
        <f t="shared" ref="BD41:BD46" si="4">IF(AZ41=4,G41,0)</f>
        <v>0</v>
      </c>
      <c r="BE41" s="147">
        <f t="shared" ref="BE41:BE46" si="5">IF(AZ41=5,G41,0)</f>
        <v>0</v>
      </c>
      <c r="CA41" s="176">
        <v>1</v>
      </c>
      <c r="CB41" s="176">
        <v>1</v>
      </c>
      <c r="CZ41" s="147">
        <v>0</v>
      </c>
    </row>
    <row r="42" spans="1:104" ht="22.5">
      <c r="A42" s="170">
        <v>23</v>
      </c>
      <c r="B42" s="171" t="s">
        <v>143</v>
      </c>
      <c r="C42" s="172" t="s">
        <v>144</v>
      </c>
      <c r="D42" s="173" t="s">
        <v>145</v>
      </c>
      <c r="E42" s="174">
        <v>1.3</v>
      </c>
      <c r="F42" s="174">
        <v>0</v>
      </c>
      <c r="G42" s="175">
        <f t="shared" si="0"/>
        <v>0</v>
      </c>
      <c r="O42" s="169">
        <v>2</v>
      </c>
      <c r="AA42" s="147">
        <v>1</v>
      </c>
      <c r="AB42" s="147">
        <v>1</v>
      </c>
      <c r="AC42" s="147">
        <v>1</v>
      </c>
      <c r="AZ42" s="147">
        <v>1</v>
      </c>
      <c r="BA42" s="147">
        <f t="shared" si="1"/>
        <v>0</v>
      </c>
      <c r="BB42" s="147">
        <f t="shared" si="2"/>
        <v>0</v>
      </c>
      <c r="BC42" s="147">
        <f t="shared" si="3"/>
        <v>0</v>
      </c>
      <c r="BD42" s="147">
        <f t="shared" si="4"/>
        <v>0</v>
      </c>
      <c r="BE42" s="147">
        <f t="shared" si="5"/>
        <v>0</v>
      </c>
      <c r="CA42" s="176">
        <v>1</v>
      </c>
      <c r="CB42" s="176">
        <v>1</v>
      </c>
      <c r="CZ42" s="147">
        <v>0</v>
      </c>
    </row>
    <row r="43" spans="1:104">
      <c r="A43" s="170">
        <v>24</v>
      </c>
      <c r="B43" s="171" t="s">
        <v>146</v>
      </c>
      <c r="C43" s="172" t="s">
        <v>147</v>
      </c>
      <c r="D43" s="173" t="s">
        <v>89</v>
      </c>
      <c r="E43" s="174">
        <v>24</v>
      </c>
      <c r="F43" s="174">
        <v>0</v>
      </c>
      <c r="G43" s="175">
        <f t="shared" si="0"/>
        <v>0</v>
      </c>
      <c r="O43" s="169">
        <v>2</v>
      </c>
      <c r="AA43" s="147">
        <v>1</v>
      </c>
      <c r="AB43" s="147">
        <v>1</v>
      </c>
      <c r="AC43" s="147">
        <v>1</v>
      </c>
      <c r="AZ43" s="147">
        <v>1</v>
      </c>
      <c r="BA43" s="147">
        <f t="shared" si="1"/>
        <v>0</v>
      </c>
      <c r="BB43" s="147">
        <f t="shared" si="2"/>
        <v>0</v>
      </c>
      <c r="BC43" s="147">
        <f t="shared" si="3"/>
        <v>0</v>
      </c>
      <c r="BD43" s="147">
        <f t="shared" si="4"/>
        <v>0</v>
      </c>
      <c r="BE43" s="147">
        <f t="shared" si="5"/>
        <v>0</v>
      </c>
      <c r="CA43" s="176">
        <v>1</v>
      </c>
      <c r="CB43" s="176">
        <v>1</v>
      </c>
      <c r="CZ43" s="147">
        <v>0</v>
      </c>
    </row>
    <row r="44" spans="1:104">
      <c r="A44" s="170">
        <v>25</v>
      </c>
      <c r="B44" s="171" t="s">
        <v>148</v>
      </c>
      <c r="C44" s="172" t="s">
        <v>149</v>
      </c>
      <c r="D44" s="173" t="s">
        <v>94</v>
      </c>
      <c r="E44" s="174">
        <v>10</v>
      </c>
      <c r="F44" s="174">
        <v>0</v>
      </c>
      <c r="G44" s="175">
        <f t="shared" si="0"/>
        <v>0</v>
      </c>
      <c r="O44" s="169">
        <v>2</v>
      </c>
      <c r="AA44" s="147">
        <v>1</v>
      </c>
      <c r="AB44" s="147">
        <v>1</v>
      </c>
      <c r="AC44" s="147">
        <v>1</v>
      </c>
      <c r="AZ44" s="147">
        <v>1</v>
      </c>
      <c r="BA44" s="147">
        <f t="shared" si="1"/>
        <v>0</v>
      </c>
      <c r="BB44" s="147">
        <f t="shared" si="2"/>
        <v>0</v>
      </c>
      <c r="BC44" s="147">
        <f t="shared" si="3"/>
        <v>0</v>
      </c>
      <c r="BD44" s="147">
        <f t="shared" si="4"/>
        <v>0</v>
      </c>
      <c r="BE44" s="147">
        <f t="shared" si="5"/>
        <v>0</v>
      </c>
      <c r="CA44" s="176">
        <v>1</v>
      </c>
      <c r="CB44" s="176">
        <v>1</v>
      </c>
      <c r="CZ44" s="147">
        <v>0</v>
      </c>
    </row>
    <row r="45" spans="1:104">
      <c r="A45" s="170">
        <v>26</v>
      </c>
      <c r="B45" s="171" t="s">
        <v>150</v>
      </c>
      <c r="C45" s="172" t="s">
        <v>151</v>
      </c>
      <c r="D45" s="173" t="s">
        <v>89</v>
      </c>
      <c r="E45" s="174">
        <v>12</v>
      </c>
      <c r="F45" s="174">
        <v>0</v>
      </c>
      <c r="G45" s="175">
        <f t="shared" si="0"/>
        <v>0</v>
      </c>
      <c r="O45" s="169">
        <v>2</v>
      </c>
      <c r="AA45" s="147">
        <v>1</v>
      </c>
      <c r="AB45" s="147">
        <v>1</v>
      </c>
      <c r="AC45" s="147">
        <v>1</v>
      </c>
      <c r="AZ45" s="147">
        <v>1</v>
      </c>
      <c r="BA45" s="147">
        <f t="shared" si="1"/>
        <v>0</v>
      </c>
      <c r="BB45" s="147">
        <f t="shared" si="2"/>
        <v>0</v>
      </c>
      <c r="BC45" s="147">
        <f t="shared" si="3"/>
        <v>0</v>
      </c>
      <c r="BD45" s="147">
        <f t="shared" si="4"/>
        <v>0</v>
      </c>
      <c r="BE45" s="147">
        <f t="shared" si="5"/>
        <v>0</v>
      </c>
      <c r="CA45" s="176">
        <v>1</v>
      </c>
      <c r="CB45" s="176">
        <v>1</v>
      </c>
      <c r="CZ45" s="147">
        <v>0</v>
      </c>
    </row>
    <row r="46" spans="1:104">
      <c r="A46" s="170">
        <v>27</v>
      </c>
      <c r="B46" s="171" t="s">
        <v>152</v>
      </c>
      <c r="C46" s="172" t="s">
        <v>153</v>
      </c>
      <c r="D46" s="173" t="s">
        <v>89</v>
      </c>
      <c r="E46" s="174">
        <v>51</v>
      </c>
      <c r="F46" s="174">
        <v>0</v>
      </c>
      <c r="G46" s="175">
        <f t="shared" si="0"/>
        <v>0</v>
      </c>
      <c r="O46" s="169">
        <v>2</v>
      </c>
      <c r="AA46" s="147">
        <v>1</v>
      </c>
      <c r="AB46" s="147">
        <v>1</v>
      </c>
      <c r="AC46" s="147">
        <v>1</v>
      </c>
      <c r="AZ46" s="147">
        <v>1</v>
      </c>
      <c r="BA46" s="147">
        <f t="shared" si="1"/>
        <v>0</v>
      </c>
      <c r="BB46" s="147">
        <f t="shared" si="2"/>
        <v>0</v>
      </c>
      <c r="BC46" s="147">
        <f t="shared" si="3"/>
        <v>0</v>
      </c>
      <c r="BD46" s="147">
        <f t="shared" si="4"/>
        <v>0</v>
      </c>
      <c r="BE46" s="147">
        <f t="shared" si="5"/>
        <v>0</v>
      </c>
      <c r="CA46" s="176">
        <v>1</v>
      </c>
      <c r="CB46" s="176">
        <v>1</v>
      </c>
      <c r="CZ46" s="147">
        <v>0</v>
      </c>
    </row>
    <row r="47" spans="1:104">
      <c r="A47" s="177"/>
      <c r="B47" s="178" t="s">
        <v>74</v>
      </c>
      <c r="C47" s="179" t="str">
        <f>CONCATENATE(B40," ",C40)</f>
        <v>96 Bourání konstrukcí</v>
      </c>
      <c r="D47" s="180"/>
      <c r="E47" s="181"/>
      <c r="F47" s="182"/>
      <c r="G47" s="183">
        <f>SUM(G40:G46)</f>
        <v>0</v>
      </c>
      <c r="O47" s="169">
        <v>4</v>
      </c>
      <c r="BA47" s="184">
        <f>SUM(BA40:BA46)</f>
        <v>0</v>
      </c>
      <c r="BB47" s="184">
        <f>SUM(BB40:BB46)</f>
        <v>0</v>
      </c>
      <c r="BC47" s="184">
        <f>SUM(BC40:BC46)</f>
        <v>0</v>
      </c>
      <c r="BD47" s="184">
        <f>SUM(BD40:BD46)</f>
        <v>0</v>
      </c>
      <c r="BE47" s="184">
        <f>SUM(BE40:BE46)</f>
        <v>0</v>
      </c>
    </row>
    <row r="48" spans="1:104">
      <c r="A48" s="162" t="s">
        <v>72</v>
      </c>
      <c r="B48" s="163" t="s">
        <v>154</v>
      </c>
      <c r="C48" s="164" t="s">
        <v>155</v>
      </c>
      <c r="D48" s="165"/>
      <c r="E48" s="166"/>
      <c r="F48" s="166"/>
      <c r="G48" s="167"/>
      <c r="H48" s="168"/>
      <c r="I48" s="168"/>
      <c r="O48" s="169">
        <v>1</v>
      </c>
    </row>
    <row r="49" spans="1:104">
      <c r="A49" s="170">
        <v>28</v>
      </c>
      <c r="B49" s="171" t="s">
        <v>156</v>
      </c>
      <c r="C49" s="172" t="s">
        <v>157</v>
      </c>
      <c r="D49" s="173" t="s">
        <v>158</v>
      </c>
      <c r="E49" s="174">
        <v>12.3161700000036</v>
      </c>
      <c r="F49" s="174">
        <v>0</v>
      </c>
      <c r="G49" s="175">
        <f>E49*F49</f>
        <v>0</v>
      </c>
      <c r="O49" s="169">
        <v>2</v>
      </c>
      <c r="AA49" s="147">
        <v>7</v>
      </c>
      <c r="AB49" s="147">
        <v>1</v>
      </c>
      <c r="AC49" s="147">
        <v>2</v>
      </c>
      <c r="AZ49" s="147">
        <v>1</v>
      </c>
      <c r="BA49" s="147">
        <f>IF(AZ49=1,G49,0)</f>
        <v>0</v>
      </c>
      <c r="BB49" s="147">
        <f>IF(AZ49=2,G49,0)</f>
        <v>0</v>
      </c>
      <c r="BC49" s="147">
        <f>IF(AZ49=3,G49,0)</f>
        <v>0</v>
      </c>
      <c r="BD49" s="147">
        <f>IF(AZ49=4,G49,0)</f>
        <v>0</v>
      </c>
      <c r="BE49" s="147">
        <f>IF(AZ49=5,G49,0)</f>
        <v>0</v>
      </c>
      <c r="CA49" s="176">
        <v>7</v>
      </c>
      <c r="CB49" s="176">
        <v>1</v>
      </c>
      <c r="CZ49" s="147">
        <v>0</v>
      </c>
    </row>
    <row r="50" spans="1:104">
      <c r="A50" s="177"/>
      <c r="B50" s="178" t="s">
        <v>74</v>
      </c>
      <c r="C50" s="179" t="str">
        <f>CONCATENATE(B48," ",C48)</f>
        <v>99 Staveništní přesun hmot</v>
      </c>
      <c r="D50" s="180"/>
      <c r="E50" s="181"/>
      <c r="F50" s="182"/>
      <c r="G50" s="183">
        <f>SUM(G48:G49)</f>
        <v>0</v>
      </c>
      <c r="O50" s="169">
        <v>4</v>
      </c>
      <c r="BA50" s="184">
        <f>SUM(BA48:BA49)</f>
        <v>0</v>
      </c>
      <c r="BB50" s="184">
        <f>SUM(BB48:BB49)</f>
        <v>0</v>
      </c>
      <c r="BC50" s="184">
        <f>SUM(BC48:BC49)</f>
        <v>0</v>
      </c>
      <c r="BD50" s="184">
        <f>SUM(BD48:BD49)</f>
        <v>0</v>
      </c>
      <c r="BE50" s="184">
        <f>SUM(BE48:BE49)</f>
        <v>0</v>
      </c>
    </row>
    <row r="51" spans="1:104">
      <c r="A51" s="162" t="s">
        <v>72</v>
      </c>
      <c r="B51" s="163" t="s">
        <v>159</v>
      </c>
      <c r="C51" s="164" t="s">
        <v>160</v>
      </c>
      <c r="D51" s="165"/>
      <c r="E51" s="166"/>
      <c r="F51" s="166"/>
      <c r="G51" s="167"/>
      <c r="H51" s="168"/>
      <c r="I51" s="168"/>
      <c r="O51" s="169">
        <v>1</v>
      </c>
    </row>
    <row r="52" spans="1:104" ht="22.5">
      <c r="A52" s="170">
        <v>29</v>
      </c>
      <c r="B52" s="171" t="s">
        <v>161</v>
      </c>
      <c r="C52" s="172" t="s">
        <v>162</v>
      </c>
      <c r="D52" s="173" t="s">
        <v>89</v>
      </c>
      <c r="E52" s="174">
        <v>24</v>
      </c>
      <c r="F52" s="174">
        <v>0</v>
      </c>
      <c r="G52" s="175">
        <f>E52*F52</f>
        <v>0</v>
      </c>
      <c r="O52" s="169">
        <v>2</v>
      </c>
      <c r="AA52" s="147">
        <v>1</v>
      </c>
      <c r="AB52" s="147">
        <v>7</v>
      </c>
      <c r="AC52" s="147">
        <v>7</v>
      </c>
      <c r="AZ52" s="147">
        <v>2</v>
      </c>
      <c r="BA52" s="147">
        <f>IF(AZ52=1,G52,0)</f>
        <v>0</v>
      </c>
      <c r="BB52" s="147">
        <f>IF(AZ52=2,G52,0)</f>
        <v>0</v>
      </c>
      <c r="BC52" s="147">
        <f>IF(AZ52=3,G52,0)</f>
        <v>0</v>
      </c>
      <c r="BD52" s="147">
        <f>IF(AZ52=4,G52,0)</f>
        <v>0</v>
      </c>
      <c r="BE52" s="147">
        <f>IF(AZ52=5,G52,0)</f>
        <v>0</v>
      </c>
      <c r="CA52" s="176">
        <v>1</v>
      </c>
      <c r="CB52" s="176">
        <v>7</v>
      </c>
      <c r="CZ52" s="147">
        <v>9.9999999999944599E-4</v>
      </c>
    </row>
    <row r="53" spans="1:104">
      <c r="A53" s="170">
        <v>30</v>
      </c>
      <c r="B53" s="171" t="s">
        <v>163</v>
      </c>
      <c r="C53" s="172" t="s">
        <v>164</v>
      </c>
      <c r="D53" s="173" t="s">
        <v>158</v>
      </c>
      <c r="E53" s="174">
        <v>2.3999999999986699E-2</v>
      </c>
      <c r="F53" s="174">
        <v>0</v>
      </c>
      <c r="G53" s="175">
        <f>E53*F53</f>
        <v>0</v>
      </c>
      <c r="O53" s="169">
        <v>2</v>
      </c>
      <c r="AA53" s="147">
        <v>7</v>
      </c>
      <c r="AB53" s="147">
        <v>1001</v>
      </c>
      <c r="AC53" s="147">
        <v>5</v>
      </c>
      <c r="AZ53" s="147">
        <v>2</v>
      </c>
      <c r="BA53" s="147">
        <f>IF(AZ53=1,G53,0)</f>
        <v>0</v>
      </c>
      <c r="BB53" s="147">
        <f>IF(AZ53=2,G53,0)</f>
        <v>0</v>
      </c>
      <c r="BC53" s="147">
        <f>IF(AZ53=3,G53,0)</f>
        <v>0</v>
      </c>
      <c r="BD53" s="147">
        <f>IF(AZ53=4,G53,0)</f>
        <v>0</v>
      </c>
      <c r="BE53" s="147">
        <f>IF(AZ53=5,G53,0)</f>
        <v>0</v>
      </c>
      <c r="CA53" s="176">
        <v>7</v>
      </c>
      <c r="CB53" s="176">
        <v>1001</v>
      </c>
      <c r="CZ53" s="147">
        <v>0</v>
      </c>
    </row>
    <row r="54" spans="1:104">
      <c r="A54" s="177"/>
      <c r="B54" s="178" t="s">
        <v>74</v>
      </c>
      <c r="C54" s="179" t="str">
        <f>CONCATENATE(B51," ",C51)</f>
        <v>711 Izolace proti vodě</v>
      </c>
      <c r="D54" s="180"/>
      <c r="E54" s="181"/>
      <c r="F54" s="182"/>
      <c r="G54" s="183">
        <f>SUM(G51:G53)</f>
        <v>0</v>
      </c>
      <c r="O54" s="169">
        <v>4</v>
      </c>
      <c r="BA54" s="184">
        <f>SUM(BA51:BA53)</f>
        <v>0</v>
      </c>
      <c r="BB54" s="184">
        <f>SUM(BB51:BB53)</f>
        <v>0</v>
      </c>
      <c r="BC54" s="184">
        <f>SUM(BC51:BC53)</f>
        <v>0</v>
      </c>
      <c r="BD54" s="184">
        <f>SUM(BD51:BD53)</f>
        <v>0</v>
      </c>
      <c r="BE54" s="184">
        <f>SUM(BE51:BE53)</f>
        <v>0</v>
      </c>
    </row>
    <row r="55" spans="1:104">
      <c r="A55" s="162" t="s">
        <v>72</v>
      </c>
      <c r="B55" s="163" t="s">
        <v>165</v>
      </c>
      <c r="C55" s="164" t="s">
        <v>166</v>
      </c>
      <c r="D55" s="165"/>
      <c r="E55" s="166"/>
      <c r="F55" s="166"/>
      <c r="G55" s="167"/>
      <c r="H55" s="168"/>
      <c r="I55" s="168"/>
      <c r="O55" s="169">
        <v>1</v>
      </c>
    </row>
    <row r="56" spans="1:104" ht="22.5">
      <c r="A56" s="170">
        <v>31</v>
      </c>
      <c r="B56" s="171" t="s">
        <v>167</v>
      </c>
      <c r="C56" s="172" t="s">
        <v>168</v>
      </c>
      <c r="D56" s="173" t="s">
        <v>169</v>
      </c>
      <c r="E56" s="174">
        <v>1</v>
      </c>
      <c r="F56" s="174">
        <v>0</v>
      </c>
      <c r="G56" s="175">
        <f>E56*F56</f>
        <v>0</v>
      </c>
      <c r="O56" s="169">
        <v>2</v>
      </c>
      <c r="AA56" s="147">
        <v>11</v>
      </c>
      <c r="AB56" s="147">
        <v>0</v>
      </c>
      <c r="AC56" s="147">
        <v>4</v>
      </c>
      <c r="AZ56" s="147">
        <v>2</v>
      </c>
      <c r="BA56" s="147">
        <f>IF(AZ56=1,G56,0)</f>
        <v>0</v>
      </c>
      <c r="BB56" s="147">
        <f>IF(AZ56=2,G56,0)</f>
        <v>0</v>
      </c>
      <c r="BC56" s="147">
        <f>IF(AZ56=3,G56,0)</f>
        <v>0</v>
      </c>
      <c r="BD56" s="147">
        <f>IF(AZ56=4,G56,0)</f>
        <v>0</v>
      </c>
      <c r="BE56" s="147">
        <f>IF(AZ56=5,G56,0)</f>
        <v>0</v>
      </c>
      <c r="CA56" s="176">
        <v>11</v>
      </c>
      <c r="CB56" s="176">
        <v>0</v>
      </c>
      <c r="CZ56" s="147">
        <v>0</v>
      </c>
    </row>
    <row r="57" spans="1:104">
      <c r="A57" s="177"/>
      <c r="B57" s="178" t="s">
        <v>74</v>
      </c>
      <c r="C57" s="179" t="str">
        <f>CONCATENATE(B55," ",C55)</f>
        <v>721 Vnitřní kanalizace</v>
      </c>
      <c r="D57" s="180"/>
      <c r="E57" s="181"/>
      <c r="F57" s="182"/>
      <c r="G57" s="183">
        <f>SUM(G55:G56)</f>
        <v>0</v>
      </c>
      <c r="O57" s="169">
        <v>4</v>
      </c>
      <c r="BA57" s="184">
        <f>SUM(BA55:BA56)</f>
        <v>0</v>
      </c>
      <c r="BB57" s="184">
        <f>SUM(BB55:BB56)</f>
        <v>0</v>
      </c>
      <c r="BC57" s="184">
        <f>SUM(BC55:BC56)</f>
        <v>0</v>
      </c>
      <c r="BD57" s="184">
        <f>SUM(BD55:BD56)</f>
        <v>0</v>
      </c>
      <c r="BE57" s="184">
        <f>SUM(BE55:BE56)</f>
        <v>0</v>
      </c>
    </row>
    <row r="58" spans="1:104">
      <c r="A58" s="162" t="s">
        <v>72</v>
      </c>
      <c r="B58" s="163" t="s">
        <v>170</v>
      </c>
      <c r="C58" s="164" t="s">
        <v>171</v>
      </c>
      <c r="D58" s="165"/>
      <c r="E58" s="166"/>
      <c r="F58" s="166"/>
      <c r="G58" s="167"/>
      <c r="H58" s="168"/>
      <c r="I58" s="168"/>
      <c r="O58" s="169">
        <v>1</v>
      </c>
    </row>
    <row r="59" spans="1:104">
      <c r="A59" s="170">
        <v>32</v>
      </c>
      <c r="B59" s="171" t="s">
        <v>172</v>
      </c>
      <c r="C59" s="172" t="s">
        <v>173</v>
      </c>
      <c r="D59" s="173" t="s">
        <v>169</v>
      </c>
      <c r="E59" s="174">
        <v>8</v>
      </c>
      <c r="F59" s="174">
        <v>0</v>
      </c>
      <c r="G59" s="175">
        <f>E59*F59</f>
        <v>0</v>
      </c>
      <c r="O59" s="169">
        <v>2</v>
      </c>
      <c r="AA59" s="147">
        <v>1</v>
      </c>
      <c r="AB59" s="147">
        <v>7</v>
      </c>
      <c r="AC59" s="147">
        <v>7</v>
      </c>
      <c r="AZ59" s="147">
        <v>2</v>
      </c>
      <c r="BA59" s="147">
        <f>IF(AZ59=1,G59,0)</f>
        <v>0</v>
      </c>
      <c r="BB59" s="147">
        <f>IF(AZ59=2,G59,0)</f>
        <v>0</v>
      </c>
      <c r="BC59" s="147">
        <f>IF(AZ59=3,G59,0)</f>
        <v>0</v>
      </c>
      <c r="BD59" s="147">
        <f>IF(AZ59=4,G59,0)</f>
        <v>0</v>
      </c>
      <c r="BE59" s="147">
        <f>IF(AZ59=5,G59,0)</f>
        <v>0</v>
      </c>
      <c r="CA59" s="176">
        <v>1</v>
      </c>
      <c r="CB59" s="176">
        <v>7</v>
      </c>
      <c r="CZ59" s="147">
        <v>5.0000000000011403E-2</v>
      </c>
    </row>
    <row r="60" spans="1:104">
      <c r="A60" s="170">
        <v>33</v>
      </c>
      <c r="B60" s="171" t="s">
        <v>174</v>
      </c>
      <c r="C60" s="172" t="s">
        <v>175</v>
      </c>
      <c r="D60" s="173" t="s">
        <v>169</v>
      </c>
      <c r="E60" s="174">
        <v>2</v>
      </c>
      <c r="F60" s="174">
        <v>0</v>
      </c>
      <c r="G60" s="175">
        <f>E60*F60</f>
        <v>0</v>
      </c>
      <c r="O60" s="169">
        <v>2</v>
      </c>
      <c r="AA60" s="147">
        <v>1</v>
      </c>
      <c r="AB60" s="147">
        <v>7</v>
      </c>
      <c r="AC60" s="147">
        <v>7</v>
      </c>
      <c r="AZ60" s="147">
        <v>2</v>
      </c>
      <c r="BA60" s="147">
        <f>IF(AZ60=1,G60,0)</f>
        <v>0</v>
      </c>
      <c r="BB60" s="147">
        <f>IF(AZ60=2,G60,0)</f>
        <v>0</v>
      </c>
      <c r="BC60" s="147">
        <f>IF(AZ60=3,G60,0)</f>
        <v>0</v>
      </c>
      <c r="BD60" s="147">
        <f>IF(AZ60=4,G60,0)</f>
        <v>0</v>
      </c>
      <c r="BE60" s="147">
        <f>IF(AZ60=5,G60,0)</f>
        <v>0</v>
      </c>
      <c r="CA60" s="176">
        <v>1</v>
      </c>
      <c r="CB60" s="176">
        <v>7</v>
      </c>
      <c r="CZ60" s="147">
        <v>2.0000000000010201E-2</v>
      </c>
    </row>
    <row r="61" spans="1:104">
      <c r="A61" s="170">
        <v>34</v>
      </c>
      <c r="B61" s="171" t="s">
        <v>176</v>
      </c>
      <c r="C61" s="172" t="s">
        <v>177</v>
      </c>
      <c r="D61" s="173" t="s">
        <v>169</v>
      </c>
      <c r="E61" s="174">
        <v>3</v>
      </c>
      <c r="F61" s="174">
        <v>0</v>
      </c>
      <c r="G61" s="175">
        <f>E61*F61</f>
        <v>0</v>
      </c>
      <c r="O61" s="169">
        <v>2</v>
      </c>
      <c r="AA61" s="147">
        <v>1</v>
      </c>
      <c r="AB61" s="147">
        <v>7</v>
      </c>
      <c r="AC61" s="147">
        <v>7</v>
      </c>
      <c r="AZ61" s="147">
        <v>2</v>
      </c>
      <c r="BA61" s="147">
        <f>IF(AZ61=1,G61,0)</f>
        <v>0</v>
      </c>
      <c r="BB61" s="147">
        <f>IF(AZ61=2,G61,0)</f>
        <v>0</v>
      </c>
      <c r="BC61" s="147">
        <f>IF(AZ61=3,G61,0)</f>
        <v>0</v>
      </c>
      <c r="BD61" s="147">
        <f>IF(AZ61=4,G61,0)</f>
        <v>0</v>
      </c>
      <c r="BE61" s="147">
        <f>IF(AZ61=5,G61,0)</f>
        <v>0</v>
      </c>
      <c r="CA61" s="176">
        <v>1</v>
      </c>
      <c r="CB61" s="176">
        <v>7</v>
      </c>
      <c r="CZ61" s="147">
        <v>1.00000000000051E-2</v>
      </c>
    </row>
    <row r="62" spans="1:104">
      <c r="A62" s="170">
        <v>35</v>
      </c>
      <c r="B62" s="171" t="s">
        <v>178</v>
      </c>
      <c r="C62" s="172" t="s">
        <v>179</v>
      </c>
      <c r="D62" s="173" t="s">
        <v>169</v>
      </c>
      <c r="E62" s="174">
        <v>3</v>
      </c>
      <c r="F62" s="174">
        <v>0</v>
      </c>
      <c r="G62" s="175">
        <f>E62*F62</f>
        <v>0</v>
      </c>
      <c r="O62" s="169">
        <v>2</v>
      </c>
      <c r="AA62" s="147">
        <v>11</v>
      </c>
      <c r="AB62" s="147">
        <v>-1</v>
      </c>
      <c r="AC62" s="147">
        <v>69</v>
      </c>
      <c r="AZ62" s="147">
        <v>2</v>
      </c>
      <c r="BA62" s="147">
        <f>IF(AZ62=1,G62,0)</f>
        <v>0</v>
      </c>
      <c r="BB62" s="147">
        <f>IF(AZ62=2,G62,0)</f>
        <v>0</v>
      </c>
      <c r="BC62" s="147">
        <f>IF(AZ62=3,G62,0)</f>
        <v>0</v>
      </c>
      <c r="BD62" s="147">
        <f>IF(AZ62=4,G62,0)</f>
        <v>0</v>
      </c>
      <c r="BE62" s="147">
        <f>IF(AZ62=5,G62,0)</f>
        <v>0</v>
      </c>
      <c r="CA62" s="176">
        <v>11</v>
      </c>
      <c r="CB62" s="176">
        <v>-1</v>
      </c>
      <c r="CZ62" s="147">
        <v>1.8000000000000699E-2</v>
      </c>
    </row>
    <row r="63" spans="1:104">
      <c r="A63" s="170">
        <v>36</v>
      </c>
      <c r="B63" s="171" t="s">
        <v>180</v>
      </c>
      <c r="C63" s="172" t="s">
        <v>181</v>
      </c>
      <c r="D63" s="173" t="s">
        <v>158</v>
      </c>
      <c r="E63" s="174">
        <v>0.52400000000012903</v>
      </c>
      <c r="F63" s="174">
        <v>0</v>
      </c>
      <c r="G63" s="175">
        <f>E63*F63</f>
        <v>0</v>
      </c>
      <c r="O63" s="169">
        <v>2</v>
      </c>
      <c r="AA63" s="147">
        <v>7</v>
      </c>
      <c r="AB63" s="147">
        <v>1001</v>
      </c>
      <c r="AC63" s="147">
        <v>5</v>
      </c>
      <c r="AZ63" s="147">
        <v>2</v>
      </c>
      <c r="BA63" s="147">
        <f>IF(AZ63=1,G63,0)</f>
        <v>0</v>
      </c>
      <c r="BB63" s="147">
        <f>IF(AZ63=2,G63,0)</f>
        <v>0</v>
      </c>
      <c r="BC63" s="147">
        <f>IF(AZ63=3,G63,0)</f>
        <v>0</v>
      </c>
      <c r="BD63" s="147">
        <f>IF(AZ63=4,G63,0)</f>
        <v>0</v>
      </c>
      <c r="BE63" s="147">
        <f>IF(AZ63=5,G63,0)</f>
        <v>0</v>
      </c>
      <c r="CA63" s="176">
        <v>7</v>
      </c>
      <c r="CB63" s="176">
        <v>1001</v>
      </c>
      <c r="CZ63" s="147">
        <v>0</v>
      </c>
    </row>
    <row r="64" spans="1:104">
      <c r="A64" s="177"/>
      <c r="B64" s="178" t="s">
        <v>74</v>
      </c>
      <c r="C64" s="179" t="str">
        <f>CONCATENATE(B58," ",C58)</f>
        <v>725 Zařizovací předměty</v>
      </c>
      <c r="D64" s="180"/>
      <c r="E64" s="181"/>
      <c r="F64" s="182"/>
      <c r="G64" s="183">
        <f>SUM(G58:G63)</f>
        <v>0</v>
      </c>
      <c r="O64" s="169">
        <v>4</v>
      </c>
      <c r="BA64" s="184">
        <f>SUM(BA58:BA63)</f>
        <v>0</v>
      </c>
      <c r="BB64" s="184">
        <f>SUM(BB58:BB63)</f>
        <v>0</v>
      </c>
      <c r="BC64" s="184">
        <f>SUM(BC58:BC63)</f>
        <v>0</v>
      </c>
      <c r="BD64" s="184">
        <f>SUM(BD58:BD63)</f>
        <v>0</v>
      </c>
      <c r="BE64" s="184">
        <f>SUM(BE58:BE63)</f>
        <v>0</v>
      </c>
    </row>
    <row r="65" spans="1:104">
      <c r="A65" s="162" t="s">
        <v>72</v>
      </c>
      <c r="B65" s="163" t="s">
        <v>182</v>
      </c>
      <c r="C65" s="164" t="s">
        <v>183</v>
      </c>
      <c r="D65" s="165"/>
      <c r="E65" s="166"/>
      <c r="F65" s="166"/>
      <c r="G65" s="167"/>
      <c r="H65" s="168"/>
      <c r="I65" s="168"/>
      <c r="O65" s="169">
        <v>1</v>
      </c>
    </row>
    <row r="66" spans="1:104">
      <c r="A66" s="170">
        <v>37</v>
      </c>
      <c r="B66" s="171" t="s">
        <v>184</v>
      </c>
      <c r="C66" s="172" t="s">
        <v>185</v>
      </c>
      <c r="D66" s="173" t="s">
        <v>94</v>
      </c>
      <c r="E66" s="174">
        <v>6</v>
      </c>
      <c r="F66" s="174">
        <v>0</v>
      </c>
      <c r="G66" s="175">
        <f t="shared" ref="G66:G73" si="6">E66*F66</f>
        <v>0</v>
      </c>
      <c r="O66" s="169">
        <v>2</v>
      </c>
      <c r="AA66" s="147">
        <v>1</v>
      </c>
      <c r="AB66" s="147">
        <v>7</v>
      </c>
      <c r="AC66" s="147">
        <v>7</v>
      </c>
      <c r="AZ66" s="147">
        <v>2</v>
      </c>
      <c r="BA66" s="147">
        <f t="shared" ref="BA66:BA73" si="7">IF(AZ66=1,G66,0)</f>
        <v>0</v>
      </c>
      <c r="BB66" s="147">
        <f t="shared" ref="BB66:BB73" si="8">IF(AZ66=2,G66,0)</f>
        <v>0</v>
      </c>
      <c r="BC66" s="147">
        <f t="shared" ref="BC66:BC73" si="9">IF(AZ66=3,G66,0)</f>
        <v>0</v>
      </c>
      <c r="BD66" s="147">
        <f t="shared" ref="BD66:BD73" si="10">IF(AZ66=4,G66,0)</f>
        <v>0</v>
      </c>
      <c r="BE66" s="147">
        <f t="shared" ref="BE66:BE73" si="11">IF(AZ66=5,G66,0)</f>
        <v>0</v>
      </c>
      <c r="CA66" s="176">
        <v>1</v>
      </c>
      <c r="CB66" s="176">
        <v>7</v>
      </c>
      <c r="CZ66" s="147">
        <v>0</v>
      </c>
    </row>
    <row r="67" spans="1:104">
      <c r="A67" s="170">
        <v>38</v>
      </c>
      <c r="B67" s="171" t="s">
        <v>186</v>
      </c>
      <c r="C67" s="172" t="s">
        <v>187</v>
      </c>
      <c r="D67" s="173" t="s">
        <v>94</v>
      </c>
      <c r="E67" s="174">
        <v>2</v>
      </c>
      <c r="F67" s="174">
        <v>0</v>
      </c>
      <c r="G67" s="175">
        <f t="shared" si="6"/>
        <v>0</v>
      </c>
      <c r="O67" s="169">
        <v>2</v>
      </c>
      <c r="AA67" s="147">
        <v>1</v>
      </c>
      <c r="AB67" s="147">
        <v>7</v>
      </c>
      <c r="AC67" s="147">
        <v>7</v>
      </c>
      <c r="AZ67" s="147">
        <v>2</v>
      </c>
      <c r="BA67" s="147">
        <f t="shared" si="7"/>
        <v>0</v>
      </c>
      <c r="BB67" s="147">
        <f t="shared" si="8"/>
        <v>0</v>
      </c>
      <c r="BC67" s="147">
        <f t="shared" si="9"/>
        <v>0</v>
      </c>
      <c r="BD67" s="147">
        <f t="shared" si="10"/>
        <v>0</v>
      </c>
      <c r="BE67" s="147">
        <f t="shared" si="11"/>
        <v>0</v>
      </c>
      <c r="CA67" s="176">
        <v>1</v>
      </c>
      <c r="CB67" s="176">
        <v>7</v>
      </c>
      <c r="CZ67" s="147">
        <v>0</v>
      </c>
    </row>
    <row r="68" spans="1:104">
      <c r="A68" s="170">
        <v>39</v>
      </c>
      <c r="B68" s="171" t="s">
        <v>188</v>
      </c>
      <c r="C68" s="172" t="s">
        <v>189</v>
      </c>
      <c r="D68" s="173" t="s">
        <v>94</v>
      </c>
      <c r="E68" s="174">
        <v>1</v>
      </c>
      <c r="F68" s="174">
        <v>0</v>
      </c>
      <c r="G68" s="175">
        <f t="shared" si="6"/>
        <v>0</v>
      </c>
      <c r="O68" s="169">
        <v>2</v>
      </c>
      <c r="AA68" s="147">
        <v>1</v>
      </c>
      <c r="AB68" s="147">
        <v>7</v>
      </c>
      <c r="AC68" s="147">
        <v>7</v>
      </c>
      <c r="AZ68" s="147">
        <v>2</v>
      </c>
      <c r="BA68" s="147">
        <f t="shared" si="7"/>
        <v>0</v>
      </c>
      <c r="BB68" s="147">
        <f t="shared" si="8"/>
        <v>0</v>
      </c>
      <c r="BC68" s="147">
        <f t="shared" si="9"/>
        <v>0</v>
      </c>
      <c r="BD68" s="147">
        <f t="shared" si="10"/>
        <v>0</v>
      </c>
      <c r="BE68" s="147">
        <f t="shared" si="11"/>
        <v>0</v>
      </c>
      <c r="CA68" s="176">
        <v>1</v>
      </c>
      <c r="CB68" s="176">
        <v>7</v>
      </c>
      <c r="CZ68" s="147">
        <v>0</v>
      </c>
    </row>
    <row r="69" spans="1:104">
      <c r="A69" s="170">
        <v>40</v>
      </c>
      <c r="B69" s="171" t="s">
        <v>190</v>
      </c>
      <c r="C69" s="172" t="s">
        <v>191</v>
      </c>
      <c r="D69" s="173" t="s">
        <v>94</v>
      </c>
      <c r="E69" s="174">
        <v>1</v>
      </c>
      <c r="F69" s="174">
        <v>0</v>
      </c>
      <c r="G69" s="175">
        <f t="shared" si="6"/>
        <v>0</v>
      </c>
      <c r="O69" s="169">
        <v>2</v>
      </c>
      <c r="AA69" s="147">
        <v>1</v>
      </c>
      <c r="AB69" s="147">
        <v>7</v>
      </c>
      <c r="AC69" s="147">
        <v>7</v>
      </c>
      <c r="AZ69" s="147">
        <v>2</v>
      </c>
      <c r="BA69" s="147">
        <f t="shared" si="7"/>
        <v>0</v>
      </c>
      <c r="BB69" s="147">
        <f t="shared" si="8"/>
        <v>0</v>
      </c>
      <c r="BC69" s="147">
        <f t="shared" si="9"/>
        <v>0</v>
      </c>
      <c r="BD69" s="147">
        <f t="shared" si="10"/>
        <v>0</v>
      </c>
      <c r="BE69" s="147">
        <f t="shared" si="11"/>
        <v>0</v>
      </c>
      <c r="CA69" s="176">
        <v>1</v>
      </c>
      <c r="CB69" s="176">
        <v>7</v>
      </c>
      <c r="CZ69" s="147">
        <v>9.9999999999961197E-6</v>
      </c>
    </row>
    <row r="70" spans="1:104">
      <c r="A70" s="170">
        <v>41</v>
      </c>
      <c r="B70" s="171" t="s">
        <v>192</v>
      </c>
      <c r="C70" s="172" t="s">
        <v>193</v>
      </c>
      <c r="D70" s="173" t="s">
        <v>94</v>
      </c>
      <c r="E70" s="174">
        <v>6</v>
      </c>
      <c r="F70" s="174">
        <v>0</v>
      </c>
      <c r="G70" s="175">
        <f t="shared" si="6"/>
        <v>0</v>
      </c>
      <c r="O70" s="169">
        <v>2</v>
      </c>
      <c r="AA70" s="147">
        <v>11</v>
      </c>
      <c r="AB70" s="147">
        <v>-1</v>
      </c>
      <c r="AC70" s="147">
        <v>5</v>
      </c>
      <c r="AZ70" s="147">
        <v>2</v>
      </c>
      <c r="BA70" s="147">
        <f t="shared" si="7"/>
        <v>0</v>
      </c>
      <c r="BB70" s="147">
        <f t="shared" si="8"/>
        <v>0</v>
      </c>
      <c r="BC70" s="147">
        <f t="shared" si="9"/>
        <v>0</v>
      </c>
      <c r="BD70" s="147">
        <f t="shared" si="10"/>
        <v>0</v>
      </c>
      <c r="BE70" s="147">
        <f t="shared" si="11"/>
        <v>0</v>
      </c>
      <c r="CA70" s="176">
        <v>11</v>
      </c>
      <c r="CB70" s="176">
        <v>-1</v>
      </c>
      <c r="CZ70" s="147">
        <v>1.5999999999991101E-2</v>
      </c>
    </row>
    <row r="71" spans="1:104">
      <c r="A71" s="170">
        <v>42</v>
      </c>
      <c r="B71" s="171" t="s">
        <v>194</v>
      </c>
      <c r="C71" s="172" t="s">
        <v>195</v>
      </c>
      <c r="D71" s="173" t="s">
        <v>94</v>
      </c>
      <c r="E71" s="174">
        <v>2</v>
      </c>
      <c r="F71" s="174">
        <v>0</v>
      </c>
      <c r="G71" s="175">
        <f t="shared" si="6"/>
        <v>0</v>
      </c>
      <c r="O71" s="169">
        <v>2</v>
      </c>
      <c r="AA71" s="147">
        <v>11</v>
      </c>
      <c r="AB71" s="147">
        <v>-1</v>
      </c>
      <c r="AC71" s="147">
        <v>6</v>
      </c>
      <c r="AZ71" s="147">
        <v>2</v>
      </c>
      <c r="BA71" s="147">
        <f t="shared" si="7"/>
        <v>0</v>
      </c>
      <c r="BB71" s="147">
        <f t="shared" si="8"/>
        <v>0</v>
      </c>
      <c r="BC71" s="147">
        <f t="shared" si="9"/>
        <v>0</v>
      </c>
      <c r="BD71" s="147">
        <f t="shared" si="10"/>
        <v>0</v>
      </c>
      <c r="BE71" s="147">
        <f t="shared" si="11"/>
        <v>0</v>
      </c>
      <c r="CA71" s="176">
        <v>11</v>
      </c>
      <c r="CB71" s="176">
        <v>-1</v>
      </c>
      <c r="CZ71" s="147">
        <v>1.5999999999991101E-2</v>
      </c>
    </row>
    <row r="72" spans="1:104">
      <c r="A72" s="170">
        <v>43</v>
      </c>
      <c r="B72" s="171" t="s">
        <v>196</v>
      </c>
      <c r="C72" s="172" t="s">
        <v>197</v>
      </c>
      <c r="D72" s="173" t="s">
        <v>94</v>
      </c>
      <c r="E72" s="174">
        <v>2</v>
      </c>
      <c r="F72" s="174">
        <v>0</v>
      </c>
      <c r="G72" s="175">
        <f t="shared" si="6"/>
        <v>0</v>
      </c>
      <c r="O72" s="169">
        <v>2</v>
      </c>
      <c r="AA72" s="147">
        <v>3</v>
      </c>
      <c r="AB72" s="147">
        <v>7</v>
      </c>
      <c r="AC72" s="147">
        <v>61187176</v>
      </c>
      <c r="AZ72" s="147">
        <v>2</v>
      </c>
      <c r="BA72" s="147">
        <f t="shared" si="7"/>
        <v>0</v>
      </c>
      <c r="BB72" s="147">
        <f t="shared" si="8"/>
        <v>0</v>
      </c>
      <c r="BC72" s="147">
        <f t="shared" si="9"/>
        <v>0</v>
      </c>
      <c r="BD72" s="147">
        <f t="shared" si="10"/>
        <v>0</v>
      </c>
      <c r="BE72" s="147">
        <f t="shared" si="11"/>
        <v>0</v>
      </c>
      <c r="CA72" s="176">
        <v>3</v>
      </c>
      <c r="CB72" s="176">
        <v>7</v>
      </c>
      <c r="CZ72" s="147">
        <v>1.39000000000067E-3</v>
      </c>
    </row>
    <row r="73" spans="1:104">
      <c r="A73" s="170">
        <v>44</v>
      </c>
      <c r="B73" s="171" t="s">
        <v>198</v>
      </c>
      <c r="C73" s="172" t="s">
        <v>199</v>
      </c>
      <c r="D73" s="173" t="s">
        <v>158</v>
      </c>
      <c r="E73" s="174">
        <v>0.13078999999992999</v>
      </c>
      <c r="F73" s="174">
        <v>0</v>
      </c>
      <c r="G73" s="175">
        <f t="shared" si="6"/>
        <v>0</v>
      </c>
      <c r="O73" s="169">
        <v>2</v>
      </c>
      <c r="AA73" s="147">
        <v>7</v>
      </c>
      <c r="AB73" s="147">
        <v>1001</v>
      </c>
      <c r="AC73" s="147">
        <v>5</v>
      </c>
      <c r="AZ73" s="147">
        <v>2</v>
      </c>
      <c r="BA73" s="147">
        <f t="shared" si="7"/>
        <v>0</v>
      </c>
      <c r="BB73" s="147">
        <f t="shared" si="8"/>
        <v>0</v>
      </c>
      <c r="BC73" s="147">
        <f t="shared" si="9"/>
        <v>0</v>
      </c>
      <c r="BD73" s="147">
        <f t="shared" si="10"/>
        <v>0</v>
      </c>
      <c r="BE73" s="147">
        <f t="shared" si="11"/>
        <v>0</v>
      </c>
      <c r="CA73" s="176">
        <v>7</v>
      </c>
      <c r="CB73" s="176">
        <v>1001</v>
      </c>
      <c r="CZ73" s="147">
        <v>0</v>
      </c>
    </row>
    <row r="74" spans="1:104">
      <c r="A74" s="177"/>
      <c r="B74" s="178" t="s">
        <v>74</v>
      </c>
      <c r="C74" s="179" t="str">
        <f>CONCATENATE(B65," ",C65)</f>
        <v>766 Konstrukce truhlářské</v>
      </c>
      <c r="D74" s="180"/>
      <c r="E74" s="181"/>
      <c r="F74" s="182"/>
      <c r="G74" s="183">
        <f>SUM(G65:G73)</f>
        <v>0</v>
      </c>
      <c r="O74" s="169">
        <v>4</v>
      </c>
      <c r="BA74" s="184">
        <f>SUM(BA65:BA73)</f>
        <v>0</v>
      </c>
      <c r="BB74" s="184">
        <f>SUM(BB65:BB73)</f>
        <v>0</v>
      </c>
      <c r="BC74" s="184">
        <f>SUM(BC65:BC73)</f>
        <v>0</v>
      </c>
      <c r="BD74" s="184">
        <f>SUM(BD65:BD73)</f>
        <v>0</v>
      </c>
      <c r="BE74" s="184">
        <f>SUM(BE65:BE73)</f>
        <v>0</v>
      </c>
    </row>
    <row r="75" spans="1:104">
      <c r="A75" s="162" t="s">
        <v>72</v>
      </c>
      <c r="B75" s="163" t="s">
        <v>200</v>
      </c>
      <c r="C75" s="164" t="s">
        <v>201</v>
      </c>
      <c r="D75" s="165"/>
      <c r="E75" s="166"/>
      <c r="F75" s="166"/>
      <c r="G75" s="167"/>
      <c r="H75" s="168"/>
      <c r="I75" s="168"/>
      <c r="O75" s="169">
        <v>1</v>
      </c>
    </row>
    <row r="76" spans="1:104" ht="22.5">
      <c r="A76" s="170">
        <v>45</v>
      </c>
      <c r="B76" s="171" t="s">
        <v>202</v>
      </c>
      <c r="C76" s="172" t="s">
        <v>203</v>
      </c>
      <c r="D76" s="173" t="s">
        <v>89</v>
      </c>
      <c r="E76" s="174">
        <v>23.5</v>
      </c>
      <c r="F76" s="174">
        <v>0</v>
      </c>
      <c r="G76" s="175">
        <f>E76*F76</f>
        <v>0</v>
      </c>
      <c r="O76" s="169">
        <v>2</v>
      </c>
      <c r="AA76" s="147">
        <v>1</v>
      </c>
      <c r="AB76" s="147">
        <v>0</v>
      </c>
      <c r="AC76" s="147">
        <v>0</v>
      </c>
      <c r="AZ76" s="147">
        <v>2</v>
      </c>
      <c r="BA76" s="147">
        <f>IF(AZ76=1,G76,0)</f>
        <v>0</v>
      </c>
      <c r="BB76" s="147">
        <f>IF(AZ76=2,G76,0)</f>
        <v>0</v>
      </c>
      <c r="BC76" s="147">
        <f>IF(AZ76=3,G76,0)</f>
        <v>0</v>
      </c>
      <c r="BD76" s="147">
        <f>IF(AZ76=4,G76,0)</f>
        <v>0</v>
      </c>
      <c r="BE76" s="147">
        <f>IF(AZ76=5,G76,0)</f>
        <v>0</v>
      </c>
      <c r="CA76" s="176">
        <v>1</v>
      </c>
      <c r="CB76" s="176">
        <v>0</v>
      </c>
      <c r="CZ76" s="147">
        <v>2.5000000000012798E-3</v>
      </c>
    </row>
    <row r="77" spans="1:104">
      <c r="A77" s="170">
        <v>46</v>
      </c>
      <c r="B77" s="171" t="s">
        <v>204</v>
      </c>
      <c r="C77" s="172" t="s">
        <v>205</v>
      </c>
      <c r="D77" s="173" t="s">
        <v>86</v>
      </c>
      <c r="E77" s="174">
        <v>55</v>
      </c>
      <c r="F77" s="174">
        <v>0</v>
      </c>
      <c r="G77" s="175">
        <f>E77*F77</f>
        <v>0</v>
      </c>
      <c r="O77" s="169">
        <v>2</v>
      </c>
      <c r="AA77" s="147">
        <v>1</v>
      </c>
      <c r="AB77" s="147">
        <v>0</v>
      </c>
      <c r="AC77" s="147">
        <v>0</v>
      </c>
      <c r="AZ77" s="147">
        <v>2</v>
      </c>
      <c r="BA77" s="147">
        <f>IF(AZ77=1,G77,0)</f>
        <v>0</v>
      </c>
      <c r="BB77" s="147">
        <f>IF(AZ77=2,G77,0)</f>
        <v>0</v>
      </c>
      <c r="BC77" s="147">
        <f>IF(AZ77=3,G77,0)</f>
        <v>0</v>
      </c>
      <c r="BD77" s="147">
        <f>IF(AZ77=4,G77,0)</f>
        <v>0</v>
      </c>
      <c r="BE77" s="147">
        <f>IF(AZ77=5,G77,0)</f>
        <v>0</v>
      </c>
      <c r="CA77" s="176">
        <v>1</v>
      </c>
      <c r="CB77" s="176">
        <v>0</v>
      </c>
      <c r="CZ77" s="147">
        <v>3.9999999999984499E-5</v>
      </c>
    </row>
    <row r="78" spans="1:104">
      <c r="A78" s="170">
        <v>47</v>
      </c>
      <c r="B78" s="171" t="s">
        <v>206</v>
      </c>
      <c r="C78" s="172" t="s">
        <v>207</v>
      </c>
      <c r="D78" s="173" t="s">
        <v>89</v>
      </c>
      <c r="E78" s="174">
        <v>23.5</v>
      </c>
      <c r="F78" s="174">
        <v>0</v>
      </c>
      <c r="G78" s="175">
        <f>E78*F78</f>
        <v>0</v>
      </c>
      <c r="O78" s="169">
        <v>2</v>
      </c>
      <c r="AA78" s="147">
        <v>1</v>
      </c>
      <c r="AB78" s="147">
        <v>7</v>
      </c>
      <c r="AC78" s="147">
        <v>7</v>
      </c>
      <c r="AZ78" s="147">
        <v>2</v>
      </c>
      <c r="BA78" s="147">
        <f>IF(AZ78=1,G78,0)</f>
        <v>0</v>
      </c>
      <c r="BB78" s="147">
        <f>IF(AZ78=2,G78,0)</f>
        <v>0</v>
      </c>
      <c r="BC78" s="147">
        <f>IF(AZ78=3,G78,0)</f>
        <v>0</v>
      </c>
      <c r="BD78" s="147">
        <f>IF(AZ78=4,G78,0)</f>
        <v>0</v>
      </c>
      <c r="BE78" s="147">
        <f>IF(AZ78=5,G78,0)</f>
        <v>0</v>
      </c>
      <c r="CA78" s="176">
        <v>1</v>
      </c>
      <c r="CB78" s="176">
        <v>7</v>
      </c>
      <c r="CZ78" s="147">
        <v>0</v>
      </c>
    </row>
    <row r="79" spans="1:104">
      <c r="A79" s="170">
        <v>48</v>
      </c>
      <c r="B79" s="171" t="s">
        <v>208</v>
      </c>
      <c r="C79" s="172" t="s">
        <v>209</v>
      </c>
      <c r="D79" s="173" t="s">
        <v>89</v>
      </c>
      <c r="E79" s="174">
        <v>26.5</v>
      </c>
      <c r="F79" s="174">
        <v>0</v>
      </c>
      <c r="G79" s="175">
        <f>E79*F79</f>
        <v>0</v>
      </c>
      <c r="O79" s="169">
        <v>2</v>
      </c>
      <c r="AA79" s="147">
        <v>11</v>
      </c>
      <c r="AB79" s="147">
        <v>-1</v>
      </c>
      <c r="AC79" s="147">
        <v>7</v>
      </c>
      <c r="AZ79" s="147">
        <v>2</v>
      </c>
      <c r="BA79" s="147">
        <f>IF(AZ79=1,G79,0)</f>
        <v>0</v>
      </c>
      <c r="BB79" s="147">
        <f>IF(AZ79=2,G79,0)</f>
        <v>0</v>
      </c>
      <c r="BC79" s="147">
        <f>IF(AZ79=3,G79,0)</f>
        <v>0</v>
      </c>
      <c r="BD79" s="147">
        <f>IF(AZ79=4,G79,0)</f>
        <v>0</v>
      </c>
      <c r="BE79" s="147">
        <f>IF(AZ79=5,G79,0)</f>
        <v>0</v>
      </c>
      <c r="CA79" s="176">
        <v>11</v>
      </c>
      <c r="CB79" s="176">
        <v>-1</v>
      </c>
      <c r="CZ79" s="147">
        <v>1.8000000000000699E-2</v>
      </c>
    </row>
    <row r="80" spans="1:104">
      <c r="A80" s="170">
        <v>49</v>
      </c>
      <c r="B80" s="171" t="s">
        <v>210</v>
      </c>
      <c r="C80" s="172" t="s">
        <v>211</v>
      </c>
      <c r="D80" s="173" t="s">
        <v>61</v>
      </c>
      <c r="E80" s="174"/>
      <c r="F80" s="174">
        <v>0</v>
      </c>
      <c r="G80" s="175">
        <f>E80*F80</f>
        <v>0</v>
      </c>
      <c r="O80" s="169">
        <v>2</v>
      </c>
      <c r="AA80" s="147">
        <v>7</v>
      </c>
      <c r="AB80" s="147">
        <v>1002</v>
      </c>
      <c r="AC80" s="147">
        <v>5</v>
      </c>
      <c r="AZ80" s="147">
        <v>2</v>
      </c>
      <c r="BA80" s="147">
        <f>IF(AZ80=1,G80,0)</f>
        <v>0</v>
      </c>
      <c r="BB80" s="147">
        <f>IF(AZ80=2,G80,0)</f>
        <v>0</v>
      </c>
      <c r="BC80" s="147">
        <f>IF(AZ80=3,G80,0)</f>
        <v>0</v>
      </c>
      <c r="BD80" s="147">
        <f>IF(AZ80=4,G80,0)</f>
        <v>0</v>
      </c>
      <c r="BE80" s="147">
        <f>IF(AZ80=5,G80,0)</f>
        <v>0</v>
      </c>
      <c r="CA80" s="176">
        <v>7</v>
      </c>
      <c r="CB80" s="176">
        <v>1002</v>
      </c>
      <c r="CZ80" s="147">
        <v>0</v>
      </c>
    </row>
    <row r="81" spans="1:104">
      <c r="A81" s="177"/>
      <c r="B81" s="178" t="s">
        <v>74</v>
      </c>
      <c r="C81" s="179" t="str">
        <f>CONCATENATE(B75," ",C75)</f>
        <v>771 Podlahy z dlaždic a obklady</v>
      </c>
      <c r="D81" s="180"/>
      <c r="E81" s="181"/>
      <c r="F81" s="182"/>
      <c r="G81" s="183">
        <f>SUM(G75:G80)</f>
        <v>0</v>
      </c>
      <c r="O81" s="169">
        <v>4</v>
      </c>
      <c r="BA81" s="184">
        <f>SUM(BA75:BA80)</f>
        <v>0</v>
      </c>
      <c r="BB81" s="184">
        <f>SUM(BB75:BB80)</f>
        <v>0</v>
      </c>
      <c r="BC81" s="184">
        <f>SUM(BC75:BC80)</f>
        <v>0</v>
      </c>
      <c r="BD81" s="184">
        <f>SUM(BD75:BD80)</f>
        <v>0</v>
      </c>
      <c r="BE81" s="184">
        <f>SUM(BE75:BE80)</f>
        <v>0</v>
      </c>
    </row>
    <row r="82" spans="1:104">
      <c r="A82" s="162" t="s">
        <v>72</v>
      </c>
      <c r="B82" s="163" t="s">
        <v>212</v>
      </c>
      <c r="C82" s="164" t="s">
        <v>213</v>
      </c>
      <c r="D82" s="165"/>
      <c r="E82" s="166"/>
      <c r="F82" s="166"/>
      <c r="G82" s="167"/>
      <c r="H82" s="168"/>
      <c r="I82" s="168"/>
      <c r="O82" s="169">
        <v>1</v>
      </c>
    </row>
    <row r="83" spans="1:104">
      <c r="A83" s="170">
        <v>50</v>
      </c>
      <c r="B83" s="171" t="s">
        <v>214</v>
      </c>
      <c r="C83" s="172" t="s">
        <v>215</v>
      </c>
      <c r="D83" s="173" t="s">
        <v>86</v>
      </c>
      <c r="E83" s="174">
        <v>58</v>
      </c>
      <c r="F83" s="174">
        <v>0</v>
      </c>
      <c r="G83" s="175">
        <f t="shared" ref="G83:G91" si="12">E83*F83</f>
        <v>0</v>
      </c>
      <c r="O83" s="169">
        <v>2</v>
      </c>
      <c r="AA83" s="147">
        <v>1</v>
      </c>
      <c r="AB83" s="147">
        <v>7</v>
      </c>
      <c r="AC83" s="147">
        <v>7</v>
      </c>
      <c r="AZ83" s="147">
        <v>2</v>
      </c>
      <c r="BA83" s="147">
        <f t="shared" ref="BA83:BA91" si="13">IF(AZ83=1,G83,0)</f>
        <v>0</v>
      </c>
      <c r="BB83" s="147">
        <f t="shared" ref="BB83:BB91" si="14">IF(AZ83=2,G83,0)</f>
        <v>0</v>
      </c>
      <c r="BC83" s="147">
        <f t="shared" ref="BC83:BC91" si="15">IF(AZ83=3,G83,0)</f>
        <v>0</v>
      </c>
      <c r="BD83" s="147">
        <f t="shared" ref="BD83:BD91" si="16">IF(AZ83=4,G83,0)</f>
        <v>0</v>
      </c>
      <c r="BE83" s="147">
        <f t="shared" ref="BE83:BE91" si="17">IF(AZ83=5,G83,0)</f>
        <v>0</v>
      </c>
      <c r="CA83" s="176">
        <v>1</v>
      </c>
      <c r="CB83" s="176">
        <v>7</v>
      </c>
      <c r="CZ83" s="147">
        <v>0</v>
      </c>
    </row>
    <row r="84" spans="1:104" ht="22.5">
      <c r="A84" s="170">
        <v>51</v>
      </c>
      <c r="B84" s="171" t="s">
        <v>216</v>
      </c>
      <c r="C84" s="172" t="s">
        <v>217</v>
      </c>
      <c r="D84" s="173" t="s">
        <v>89</v>
      </c>
      <c r="E84" s="174">
        <v>91</v>
      </c>
      <c r="F84" s="174">
        <v>0</v>
      </c>
      <c r="G84" s="175">
        <f t="shared" si="12"/>
        <v>0</v>
      </c>
      <c r="O84" s="169">
        <v>2</v>
      </c>
      <c r="AA84" s="147">
        <v>1</v>
      </c>
      <c r="AB84" s="147">
        <v>7</v>
      </c>
      <c r="AC84" s="147">
        <v>7</v>
      </c>
      <c r="AZ84" s="147">
        <v>2</v>
      </c>
      <c r="BA84" s="147">
        <f t="shared" si="13"/>
        <v>0</v>
      </c>
      <c r="BB84" s="147">
        <f t="shared" si="14"/>
        <v>0</v>
      </c>
      <c r="BC84" s="147">
        <f t="shared" si="15"/>
        <v>0</v>
      </c>
      <c r="BD84" s="147">
        <f t="shared" si="16"/>
        <v>0</v>
      </c>
      <c r="BE84" s="147">
        <f t="shared" si="17"/>
        <v>0</v>
      </c>
      <c r="CA84" s="176">
        <v>1</v>
      </c>
      <c r="CB84" s="176">
        <v>7</v>
      </c>
      <c r="CZ84" s="147">
        <v>1.6999999999995901E-3</v>
      </c>
    </row>
    <row r="85" spans="1:104">
      <c r="A85" s="170">
        <v>52</v>
      </c>
      <c r="B85" s="171" t="s">
        <v>218</v>
      </c>
      <c r="C85" s="172" t="s">
        <v>219</v>
      </c>
      <c r="D85" s="173" t="s">
        <v>89</v>
      </c>
      <c r="E85" s="174">
        <v>74</v>
      </c>
      <c r="F85" s="174">
        <v>0</v>
      </c>
      <c r="G85" s="175">
        <f t="shared" si="12"/>
        <v>0</v>
      </c>
      <c r="O85" s="169">
        <v>2</v>
      </c>
      <c r="AA85" s="147">
        <v>1</v>
      </c>
      <c r="AB85" s="147">
        <v>7</v>
      </c>
      <c r="AC85" s="147">
        <v>7</v>
      </c>
      <c r="AZ85" s="147">
        <v>2</v>
      </c>
      <c r="BA85" s="147">
        <f t="shared" si="13"/>
        <v>0</v>
      </c>
      <c r="BB85" s="147">
        <f t="shared" si="14"/>
        <v>0</v>
      </c>
      <c r="BC85" s="147">
        <f t="shared" si="15"/>
        <v>0</v>
      </c>
      <c r="BD85" s="147">
        <f t="shared" si="16"/>
        <v>0</v>
      </c>
      <c r="BE85" s="147">
        <f t="shared" si="17"/>
        <v>0</v>
      </c>
      <c r="CA85" s="176">
        <v>1</v>
      </c>
      <c r="CB85" s="176">
        <v>7</v>
      </c>
      <c r="CZ85" s="147">
        <v>0</v>
      </c>
    </row>
    <row r="86" spans="1:104">
      <c r="A86" s="170">
        <v>53</v>
      </c>
      <c r="B86" s="171" t="s">
        <v>220</v>
      </c>
      <c r="C86" s="172" t="s">
        <v>221</v>
      </c>
      <c r="D86" s="173" t="s">
        <v>89</v>
      </c>
      <c r="E86" s="174">
        <v>91</v>
      </c>
      <c r="F86" s="174">
        <v>0</v>
      </c>
      <c r="G86" s="175">
        <f t="shared" si="12"/>
        <v>0</v>
      </c>
      <c r="O86" s="169">
        <v>2</v>
      </c>
      <c r="AA86" s="147">
        <v>1</v>
      </c>
      <c r="AB86" s="147">
        <v>7</v>
      </c>
      <c r="AC86" s="147">
        <v>7</v>
      </c>
      <c r="AZ86" s="147">
        <v>2</v>
      </c>
      <c r="BA86" s="147">
        <f t="shared" si="13"/>
        <v>0</v>
      </c>
      <c r="BB86" s="147">
        <f t="shared" si="14"/>
        <v>0</v>
      </c>
      <c r="BC86" s="147">
        <f t="shared" si="15"/>
        <v>0</v>
      </c>
      <c r="BD86" s="147">
        <f t="shared" si="16"/>
        <v>0</v>
      </c>
      <c r="BE86" s="147">
        <f t="shared" si="17"/>
        <v>0</v>
      </c>
      <c r="CA86" s="176">
        <v>1</v>
      </c>
      <c r="CB86" s="176">
        <v>7</v>
      </c>
      <c r="CZ86" s="147">
        <v>9.3000000000031903E-4</v>
      </c>
    </row>
    <row r="87" spans="1:104">
      <c r="A87" s="170">
        <v>54</v>
      </c>
      <c r="B87" s="171" t="s">
        <v>222</v>
      </c>
      <c r="C87" s="172" t="s">
        <v>223</v>
      </c>
      <c r="D87" s="173" t="s">
        <v>89</v>
      </c>
      <c r="E87" s="174">
        <v>102</v>
      </c>
      <c r="F87" s="174">
        <v>0</v>
      </c>
      <c r="G87" s="175">
        <f t="shared" si="12"/>
        <v>0</v>
      </c>
      <c r="O87" s="169">
        <v>2</v>
      </c>
      <c r="AA87" s="147">
        <v>11</v>
      </c>
      <c r="AB87" s="147">
        <v>-1</v>
      </c>
      <c r="AC87" s="147">
        <v>8</v>
      </c>
      <c r="AZ87" s="147">
        <v>2</v>
      </c>
      <c r="BA87" s="147">
        <f t="shared" si="13"/>
        <v>0</v>
      </c>
      <c r="BB87" s="147">
        <f t="shared" si="14"/>
        <v>0</v>
      </c>
      <c r="BC87" s="147">
        <f t="shared" si="15"/>
        <v>0</v>
      </c>
      <c r="BD87" s="147">
        <f t="shared" si="16"/>
        <v>0</v>
      </c>
      <c r="BE87" s="147">
        <f t="shared" si="17"/>
        <v>0</v>
      </c>
      <c r="CA87" s="176">
        <v>11</v>
      </c>
      <c r="CB87" s="176">
        <v>-1</v>
      </c>
      <c r="CZ87" s="147">
        <v>1.8000000000000699E-2</v>
      </c>
    </row>
    <row r="88" spans="1:104">
      <c r="A88" s="170">
        <v>55</v>
      </c>
      <c r="B88" s="171" t="s">
        <v>224</v>
      </c>
      <c r="C88" s="172" t="s">
        <v>225</v>
      </c>
      <c r="D88" s="173" t="s">
        <v>89</v>
      </c>
      <c r="E88" s="174">
        <v>91</v>
      </c>
      <c r="F88" s="174">
        <v>0</v>
      </c>
      <c r="G88" s="175">
        <f t="shared" si="12"/>
        <v>0</v>
      </c>
      <c r="O88" s="169">
        <v>2</v>
      </c>
      <c r="AA88" s="147">
        <v>11</v>
      </c>
      <c r="AB88" s="147">
        <v>-1</v>
      </c>
      <c r="AC88" s="147">
        <v>10</v>
      </c>
      <c r="AZ88" s="147">
        <v>2</v>
      </c>
      <c r="BA88" s="147">
        <f t="shared" si="13"/>
        <v>0</v>
      </c>
      <c r="BB88" s="147">
        <f t="shared" si="14"/>
        <v>0</v>
      </c>
      <c r="BC88" s="147">
        <f t="shared" si="15"/>
        <v>0</v>
      </c>
      <c r="BD88" s="147">
        <f t="shared" si="16"/>
        <v>0</v>
      </c>
      <c r="BE88" s="147">
        <f t="shared" si="17"/>
        <v>0</v>
      </c>
      <c r="CA88" s="176">
        <v>11</v>
      </c>
      <c r="CB88" s="176">
        <v>-1</v>
      </c>
      <c r="CZ88" s="147">
        <v>0</v>
      </c>
    </row>
    <row r="89" spans="1:104">
      <c r="A89" s="170">
        <v>56</v>
      </c>
      <c r="B89" s="171" t="s">
        <v>224</v>
      </c>
      <c r="C89" s="172" t="s">
        <v>226</v>
      </c>
      <c r="D89" s="173" t="s">
        <v>73</v>
      </c>
      <c r="E89" s="174">
        <v>110</v>
      </c>
      <c r="F89" s="174">
        <v>0</v>
      </c>
      <c r="G89" s="175">
        <f t="shared" si="12"/>
        <v>0</v>
      </c>
      <c r="O89" s="169">
        <v>2</v>
      </c>
      <c r="AA89" s="147">
        <v>11</v>
      </c>
      <c r="AB89" s="147">
        <v>-1</v>
      </c>
      <c r="AC89" s="147">
        <v>9</v>
      </c>
      <c r="AZ89" s="147">
        <v>2</v>
      </c>
      <c r="BA89" s="147">
        <f t="shared" si="13"/>
        <v>0</v>
      </c>
      <c r="BB89" s="147">
        <f t="shared" si="14"/>
        <v>0</v>
      </c>
      <c r="BC89" s="147">
        <f t="shared" si="15"/>
        <v>0</v>
      </c>
      <c r="BD89" s="147">
        <f t="shared" si="16"/>
        <v>0</v>
      </c>
      <c r="BE89" s="147">
        <f t="shared" si="17"/>
        <v>0</v>
      </c>
      <c r="CA89" s="176">
        <v>11</v>
      </c>
      <c r="CB89" s="176">
        <v>-1</v>
      </c>
      <c r="CZ89" s="147">
        <v>1.8000000000000699E-2</v>
      </c>
    </row>
    <row r="90" spans="1:104">
      <c r="A90" s="170">
        <v>57</v>
      </c>
      <c r="B90" s="171" t="s">
        <v>227</v>
      </c>
      <c r="C90" s="172" t="s">
        <v>228</v>
      </c>
      <c r="D90" s="173" t="s">
        <v>86</v>
      </c>
      <c r="E90" s="174">
        <v>70</v>
      </c>
      <c r="F90" s="174">
        <v>0</v>
      </c>
      <c r="G90" s="175">
        <f t="shared" si="12"/>
        <v>0</v>
      </c>
      <c r="O90" s="169">
        <v>2</v>
      </c>
      <c r="AA90" s="147">
        <v>3</v>
      </c>
      <c r="AB90" s="147">
        <v>7</v>
      </c>
      <c r="AC90" s="147" t="s">
        <v>227</v>
      </c>
      <c r="AZ90" s="147">
        <v>2</v>
      </c>
      <c r="BA90" s="147">
        <f t="shared" si="13"/>
        <v>0</v>
      </c>
      <c r="BB90" s="147">
        <f t="shared" si="14"/>
        <v>0</v>
      </c>
      <c r="BC90" s="147">
        <f t="shared" si="15"/>
        <v>0</v>
      </c>
      <c r="BD90" s="147">
        <f t="shared" si="16"/>
        <v>0</v>
      </c>
      <c r="BE90" s="147">
        <f t="shared" si="17"/>
        <v>0</v>
      </c>
      <c r="CA90" s="176">
        <v>3</v>
      </c>
      <c r="CB90" s="176">
        <v>7</v>
      </c>
      <c r="CZ90" s="147">
        <v>2.20000000000109E-4</v>
      </c>
    </row>
    <row r="91" spans="1:104">
      <c r="A91" s="170">
        <v>58</v>
      </c>
      <c r="B91" s="171" t="s">
        <v>229</v>
      </c>
      <c r="C91" s="172" t="s">
        <v>230</v>
      </c>
      <c r="D91" s="173" t="s">
        <v>158</v>
      </c>
      <c r="E91" s="174">
        <v>4.0707300000001503</v>
      </c>
      <c r="F91" s="174">
        <v>0</v>
      </c>
      <c r="G91" s="175">
        <f t="shared" si="12"/>
        <v>0</v>
      </c>
      <c r="O91" s="169">
        <v>2</v>
      </c>
      <c r="AA91" s="147">
        <v>7</v>
      </c>
      <c r="AB91" s="147">
        <v>1001</v>
      </c>
      <c r="AC91" s="147">
        <v>5</v>
      </c>
      <c r="AZ91" s="147">
        <v>2</v>
      </c>
      <c r="BA91" s="147">
        <f t="shared" si="13"/>
        <v>0</v>
      </c>
      <c r="BB91" s="147">
        <f t="shared" si="14"/>
        <v>0</v>
      </c>
      <c r="BC91" s="147">
        <f t="shared" si="15"/>
        <v>0</v>
      </c>
      <c r="BD91" s="147">
        <f t="shared" si="16"/>
        <v>0</v>
      </c>
      <c r="BE91" s="147">
        <f t="shared" si="17"/>
        <v>0</v>
      </c>
      <c r="CA91" s="176">
        <v>7</v>
      </c>
      <c r="CB91" s="176">
        <v>1001</v>
      </c>
      <c r="CZ91" s="147">
        <v>0</v>
      </c>
    </row>
    <row r="92" spans="1:104">
      <c r="A92" s="177"/>
      <c r="B92" s="178" t="s">
        <v>74</v>
      </c>
      <c r="C92" s="179" t="str">
        <f>CONCATENATE(B82," ",C82)</f>
        <v>781 Obklady keramické</v>
      </c>
      <c r="D92" s="180"/>
      <c r="E92" s="181"/>
      <c r="F92" s="182"/>
      <c r="G92" s="183">
        <f>SUM(G82:G91)</f>
        <v>0</v>
      </c>
      <c r="O92" s="169">
        <v>4</v>
      </c>
      <c r="BA92" s="184">
        <f>SUM(BA82:BA91)</f>
        <v>0</v>
      </c>
      <c r="BB92" s="184">
        <f>SUM(BB82:BB91)</f>
        <v>0</v>
      </c>
      <c r="BC92" s="184">
        <f>SUM(BC82:BC91)</f>
        <v>0</v>
      </c>
      <c r="BD92" s="184">
        <f>SUM(BD82:BD91)</f>
        <v>0</v>
      </c>
      <c r="BE92" s="184">
        <f>SUM(BE82:BE91)</f>
        <v>0</v>
      </c>
    </row>
    <row r="93" spans="1:104">
      <c r="A93" s="162" t="s">
        <v>72</v>
      </c>
      <c r="B93" s="163" t="s">
        <v>231</v>
      </c>
      <c r="C93" s="164" t="s">
        <v>232</v>
      </c>
      <c r="D93" s="165"/>
      <c r="E93" s="166"/>
      <c r="F93" s="166"/>
      <c r="G93" s="167"/>
      <c r="H93" s="168"/>
      <c r="I93" s="168"/>
      <c r="O93" s="169">
        <v>1</v>
      </c>
    </row>
    <row r="94" spans="1:104">
      <c r="A94" s="170">
        <v>59</v>
      </c>
      <c r="B94" s="171" t="s">
        <v>233</v>
      </c>
      <c r="C94" s="172" t="s">
        <v>234</v>
      </c>
      <c r="D94" s="173" t="s">
        <v>89</v>
      </c>
      <c r="E94" s="174">
        <v>8.1999999999999993</v>
      </c>
      <c r="F94" s="174">
        <v>0</v>
      </c>
      <c r="G94" s="175">
        <f>E94*F94</f>
        <v>0</v>
      </c>
      <c r="O94" s="169">
        <v>2</v>
      </c>
      <c r="AA94" s="147">
        <v>1</v>
      </c>
      <c r="AB94" s="147">
        <v>0</v>
      </c>
      <c r="AC94" s="147">
        <v>0</v>
      </c>
      <c r="AZ94" s="147">
        <v>2</v>
      </c>
      <c r="BA94" s="147">
        <f>IF(AZ94=1,G94,0)</f>
        <v>0</v>
      </c>
      <c r="BB94" s="147">
        <f>IF(AZ94=2,G94,0)</f>
        <v>0</v>
      </c>
      <c r="BC94" s="147">
        <f>IF(AZ94=3,G94,0)</f>
        <v>0</v>
      </c>
      <c r="BD94" s="147">
        <f>IF(AZ94=4,G94,0)</f>
        <v>0</v>
      </c>
      <c r="BE94" s="147">
        <f>IF(AZ94=5,G94,0)</f>
        <v>0</v>
      </c>
      <c r="CA94" s="176">
        <v>1</v>
      </c>
      <c r="CB94" s="176">
        <v>0</v>
      </c>
      <c r="CZ94" s="147">
        <v>3.4000000000000702E-4</v>
      </c>
    </row>
    <row r="95" spans="1:104">
      <c r="A95" s="177"/>
      <c r="B95" s="178" t="s">
        <v>74</v>
      </c>
      <c r="C95" s="179" t="str">
        <f>CONCATENATE(B93," ",C93)</f>
        <v>783 Nátěry</v>
      </c>
      <c r="D95" s="180"/>
      <c r="E95" s="181"/>
      <c r="F95" s="182"/>
      <c r="G95" s="183">
        <f>SUM(G93:G94)</f>
        <v>0</v>
      </c>
      <c r="O95" s="169">
        <v>4</v>
      </c>
      <c r="BA95" s="184">
        <f>SUM(BA93:BA94)</f>
        <v>0</v>
      </c>
      <c r="BB95" s="184">
        <f>SUM(BB93:BB94)</f>
        <v>0</v>
      </c>
      <c r="BC95" s="184">
        <f>SUM(BC93:BC94)</f>
        <v>0</v>
      </c>
      <c r="BD95" s="184">
        <f>SUM(BD93:BD94)</f>
        <v>0</v>
      </c>
      <c r="BE95" s="184">
        <f>SUM(BE93:BE94)</f>
        <v>0</v>
      </c>
    </row>
    <row r="96" spans="1:104">
      <c r="A96" s="162" t="s">
        <v>72</v>
      </c>
      <c r="B96" s="163" t="s">
        <v>235</v>
      </c>
      <c r="C96" s="164" t="s">
        <v>236</v>
      </c>
      <c r="D96" s="165"/>
      <c r="E96" s="166"/>
      <c r="F96" s="166"/>
      <c r="G96" s="167"/>
      <c r="H96" s="168"/>
      <c r="I96" s="168"/>
      <c r="O96" s="169">
        <v>1</v>
      </c>
    </row>
    <row r="97" spans="1:104">
      <c r="A97" s="170">
        <v>60</v>
      </c>
      <c r="B97" s="171" t="s">
        <v>237</v>
      </c>
      <c r="C97" s="172" t="s">
        <v>238</v>
      </c>
      <c r="D97" s="173" t="s">
        <v>89</v>
      </c>
      <c r="E97" s="174">
        <v>97</v>
      </c>
      <c r="F97" s="174">
        <v>0</v>
      </c>
      <c r="G97" s="175">
        <f>E97*F97</f>
        <v>0</v>
      </c>
      <c r="O97" s="169">
        <v>2</v>
      </c>
      <c r="AA97" s="147">
        <v>1</v>
      </c>
      <c r="AB97" s="147">
        <v>7</v>
      </c>
      <c r="AC97" s="147">
        <v>7</v>
      </c>
      <c r="AZ97" s="147">
        <v>2</v>
      </c>
      <c r="BA97" s="147">
        <f>IF(AZ97=1,G97,0)</f>
        <v>0</v>
      </c>
      <c r="BB97" s="147">
        <f>IF(AZ97=2,G97,0)</f>
        <v>0</v>
      </c>
      <c r="BC97" s="147">
        <f>IF(AZ97=3,G97,0)</f>
        <v>0</v>
      </c>
      <c r="BD97" s="147">
        <f>IF(AZ97=4,G97,0)</f>
        <v>0</v>
      </c>
      <c r="BE97" s="147">
        <f>IF(AZ97=5,G97,0)</f>
        <v>0</v>
      </c>
      <c r="CA97" s="176">
        <v>1</v>
      </c>
      <c r="CB97" s="176">
        <v>7</v>
      </c>
      <c r="CZ97" s="147">
        <v>7.0000000000014495E-5</v>
      </c>
    </row>
    <row r="98" spans="1:104">
      <c r="A98" s="170">
        <v>61</v>
      </c>
      <c r="B98" s="171" t="s">
        <v>239</v>
      </c>
      <c r="C98" s="172" t="s">
        <v>240</v>
      </c>
      <c r="D98" s="173" t="s">
        <v>89</v>
      </c>
      <c r="E98" s="174">
        <v>97</v>
      </c>
      <c r="F98" s="174">
        <v>0</v>
      </c>
      <c r="G98" s="175">
        <f>E98*F98</f>
        <v>0</v>
      </c>
      <c r="O98" s="169">
        <v>2</v>
      </c>
      <c r="AA98" s="147">
        <v>1</v>
      </c>
      <c r="AB98" s="147">
        <v>0</v>
      </c>
      <c r="AC98" s="147">
        <v>0</v>
      </c>
      <c r="AZ98" s="147">
        <v>2</v>
      </c>
      <c r="BA98" s="147">
        <f>IF(AZ98=1,G98,0)</f>
        <v>0</v>
      </c>
      <c r="BB98" s="147">
        <f>IF(AZ98=2,G98,0)</f>
        <v>0</v>
      </c>
      <c r="BC98" s="147">
        <f>IF(AZ98=3,G98,0)</f>
        <v>0</v>
      </c>
      <c r="BD98" s="147">
        <f>IF(AZ98=4,G98,0)</f>
        <v>0</v>
      </c>
      <c r="BE98" s="147">
        <f>IF(AZ98=5,G98,0)</f>
        <v>0</v>
      </c>
      <c r="CA98" s="176">
        <v>1</v>
      </c>
      <c r="CB98" s="176">
        <v>0</v>
      </c>
      <c r="CZ98" s="147">
        <v>1.4000000000002899E-4</v>
      </c>
    </row>
    <row r="99" spans="1:104">
      <c r="A99" s="170">
        <v>62</v>
      </c>
      <c r="B99" s="171" t="s">
        <v>241</v>
      </c>
      <c r="C99" s="172" t="s">
        <v>242</v>
      </c>
      <c r="D99" s="173" t="s">
        <v>89</v>
      </c>
      <c r="E99" s="174">
        <v>97</v>
      </c>
      <c r="F99" s="174">
        <v>0</v>
      </c>
      <c r="G99" s="175">
        <f>E99*F99</f>
        <v>0</v>
      </c>
      <c r="O99" s="169">
        <v>2</v>
      </c>
      <c r="AA99" s="147">
        <v>1</v>
      </c>
      <c r="AB99" s="147">
        <v>7</v>
      </c>
      <c r="AC99" s="147">
        <v>7</v>
      </c>
      <c r="AZ99" s="147">
        <v>2</v>
      </c>
      <c r="BA99" s="147">
        <f>IF(AZ99=1,G99,0)</f>
        <v>0</v>
      </c>
      <c r="BB99" s="147">
        <f>IF(AZ99=2,G99,0)</f>
        <v>0</v>
      </c>
      <c r="BC99" s="147">
        <f>IF(AZ99=3,G99,0)</f>
        <v>0</v>
      </c>
      <c r="BD99" s="147">
        <f>IF(AZ99=4,G99,0)</f>
        <v>0</v>
      </c>
      <c r="BE99" s="147">
        <f>IF(AZ99=5,G99,0)</f>
        <v>0</v>
      </c>
      <c r="CA99" s="176">
        <v>1</v>
      </c>
      <c r="CB99" s="176">
        <v>7</v>
      </c>
      <c r="CZ99" s="147">
        <v>0</v>
      </c>
    </row>
    <row r="100" spans="1:104">
      <c r="A100" s="177"/>
      <c r="B100" s="178" t="s">
        <v>74</v>
      </c>
      <c r="C100" s="179" t="str">
        <f>CONCATENATE(B96," ",C96)</f>
        <v>784 Malby</v>
      </c>
      <c r="D100" s="180"/>
      <c r="E100" s="181"/>
      <c r="F100" s="182"/>
      <c r="G100" s="183">
        <f>SUM(G96:G99)</f>
        <v>0</v>
      </c>
      <c r="O100" s="169">
        <v>4</v>
      </c>
      <c r="BA100" s="184">
        <f>SUM(BA96:BA99)</f>
        <v>0</v>
      </c>
      <c r="BB100" s="184">
        <f>SUM(BB96:BB99)</f>
        <v>0</v>
      </c>
      <c r="BC100" s="184">
        <f>SUM(BC96:BC99)</f>
        <v>0</v>
      </c>
      <c r="BD100" s="184">
        <f>SUM(BD96:BD99)</f>
        <v>0</v>
      </c>
      <c r="BE100" s="184">
        <f>SUM(BE96:BE99)</f>
        <v>0</v>
      </c>
    </row>
    <row r="101" spans="1:104">
      <c r="A101" s="162" t="s">
        <v>72</v>
      </c>
      <c r="B101" s="163" t="s">
        <v>243</v>
      </c>
      <c r="C101" s="164" t="s">
        <v>244</v>
      </c>
      <c r="D101" s="165"/>
      <c r="E101" s="166"/>
      <c r="F101" s="166"/>
      <c r="G101" s="167"/>
      <c r="H101" s="168"/>
      <c r="I101" s="168"/>
      <c r="O101" s="169">
        <v>1</v>
      </c>
    </row>
    <row r="102" spans="1:104">
      <c r="A102" s="170">
        <v>63</v>
      </c>
      <c r="B102" s="171" t="s">
        <v>245</v>
      </c>
      <c r="C102" s="172" t="s">
        <v>246</v>
      </c>
      <c r="D102" s="173" t="s">
        <v>94</v>
      </c>
      <c r="E102" s="174">
        <v>2</v>
      </c>
      <c r="F102" s="174">
        <v>0</v>
      </c>
      <c r="G102" s="175">
        <f>E102*F102</f>
        <v>0</v>
      </c>
      <c r="O102" s="169">
        <v>2</v>
      </c>
      <c r="AA102" s="147">
        <v>11</v>
      </c>
      <c r="AB102" s="147">
        <v>-1</v>
      </c>
      <c r="AC102" s="147">
        <v>14</v>
      </c>
      <c r="AZ102" s="147">
        <v>2</v>
      </c>
      <c r="BA102" s="147">
        <f>IF(AZ102=1,G102,0)</f>
        <v>0</v>
      </c>
      <c r="BB102" s="147">
        <f>IF(AZ102=2,G102,0)</f>
        <v>0</v>
      </c>
      <c r="BC102" s="147">
        <f>IF(AZ102=3,G102,0)</f>
        <v>0</v>
      </c>
      <c r="BD102" s="147">
        <f>IF(AZ102=4,G102,0)</f>
        <v>0</v>
      </c>
      <c r="BE102" s="147">
        <f>IF(AZ102=5,G102,0)</f>
        <v>0</v>
      </c>
      <c r="CA102" s="176">
        <v>11</v>
      </c>
      <c r="CB102" s="176">
        <v>-1</v>
      </c>
      <c r="CZ102" s="147">
        <v>1.7200000000006099E-3</v>
      </c>
    </row>
    <row r="103" spans="1:104">
      <c r="A103" s="170">
        <v>64</v>
      </c>
      <c r="B103" s="171" t="s">
        <v>247</v>
      </c>
      <c r="C103" s="172" t="s">
        <v>248</v>
      </c>
      <c r="D103" s="173" t="s">
        <v>94</v>
      </c>
      <c r="E103" s="174">
        <v>2</v>
      </c>
      <c r="F103" s="174">
        <v>0</v>
      </c>
      <c r="G103" s="175">
        <f>E103*F103</f>
        <v>0</v>
      </c>
      <c r="O103" s="169">
        <v>2</v>
      </c>
      <c r="AA103" s="147">
        <v>11</v>
      </c>
      <c r="AB103" s="147">
        <v>-1</v>
      </c>
      <c r="AC103" s="147">
        <v>15</v>
      </c>
      <c r="AZ103" s="147">
        <v>2</v>
      </c>
      <c r="BA103" s="147">
        <f>IF(AZ103=1,G103,0)</f>
        <v>0</v>
      </c>
      <c r="BB103" s="147">
        <f>IF(AZ103=2,G103,0)</f>
        <v>0</v>
      </c>
      <c r="BC103" s="147">
        <f>IF(AZ103=3,G103,0)</f>
        <v>0</v>
      </c>
      <c r="BD103" s="147">
        <f>IF(AZ103=4,G103,0)</f>
        <v>0</v>
      </c>
      <c r="BE103" s="147">
        <f>IF(AZ103=5,G103,0)</f>
        <v>0</v>
      </c>
      <c r="CA103" s="176">
        <v>11</v>
      </c>
      <c r="CB103" s="176">
        <v>-1</v>
      </c>
      <c r="CZ103" s="147">
        <v>1.7200000000006099E-3</v>
      </c>
    </row>
    <row r="104" spans="1:104">
      <c r="A104" s="170">
        <v>65</v>
      </c>
      <c r="B104" s="171" t="s">
        <v>249</v>
      </c>
      <c r="C104" s="172" t="s">
        <v>250</v>
      </c>
      <c r="D104" s="173" t="s">
        <v>94</v>
      </c>
      <c r="E104" s="174">
        <v>5</v>
      </c>
      <c r="F104" s="174">
        <v>0</v>
      </c>
      <c r="G104" s="175">
        <f>E104*F104</f>
        <v>0</v>
      </c>
      <c r="O104" s="169">
        <v>2</v>
      </c>
      <c r="AA104" s="147">
        <v>11</v>
      </c>
      <c r="AB104" s="147">
        <v>-1</v>
      </c>
      <c r="AC104" s="147">
        <v>16</v>
      </c>
      <c r="AZ104" s="147">
        <v>2</v>
      </c>
      <c r="BA104" s="147">
        <f>IF(AZ104=1,G104,0)</f>
        <v>0</v>
      </c>
      <c r="BB104" s="147">
        <f>IF(AZ104=2,G104,0)</f>
        <v>0</v>
      </c>
      <c r="BC104" s="147">
        <f>IF(AZ104=3,G104,0)</f>
        <v>0</v>
      </c>
      <c r="BD104" s="147">
        <f>IF(AZ104=4,G104,0)</f>
        <v>0</v>
      </c>
      <c r="BE104" s="147">
        <f>IF(AZ104=5,G104,0)</f>
        <v>0</v>
      </c>
      <c r="CA104" s="176">
        <v>11</v>
      </c>
      <c r="CB104" s="176">
        <v>-1</v>
      </c>
      <c r="CZ104" s="147">
        <v>1.7200000000006099E-3</v>
      </c>
    </row>
    <row r="105" spans="1:104">
      <c r="A105" s="170">
        <v>66</v>
      </c>
      <c r="B105" s="171" t="s">
        <v>251</v>
      </c>
      <c r="C105" s="172" t="s">
        <v>252</v>
      </c>
      <c r="D105" s="173" t="s">
        <v>94</v>
      </c>
      <c r="E105" s="174">
        <v>1</v>
      </c>
      <c r="F105" s="174">
        <v>0</v>
      </c>
      <c r="G105" s="175">
        <f>E105*F105</f>
        <v>0</v>
      </c>
      <c r="O105" s="169">
        <v>2</v>
      </c>
      <c r="AA105" s="147">
        <v>11</v>
      </c>
      <c r="AB105" s="147">
        <v>-1</v>
      </c>
      <c r="AC105" s="147">
        <v>70</v>
      </c>
      <c r="AZ105" s="147">
        <v>2</v>
      </c>
      <c r="BA105" s="147">
        <f>IF(AZ105=1,G105,0)</f>
        <v>0</v>
      </c>
      <c r="BB105" s="147">
        <f>IF(AZ105=2,G105,0)</f>
        <v>0</v>
      </c>
      <c r="BC105" s="147">
        <f>IF(AZ105=3,G105,0)</f>
        <v>0</v>
      </c>
      <c r="BD105" s="147">
        <f>IF(AZ105=4,G105,0)</f>
        <v>0</v>
      </c>
      <c r="BE105" s="147">
        <f>IF(AZ105=5,G105,0)</f>
        <v>0</v>
      </c>
      <c r="CA105" s="176">
        <v>11</v>
      </c>
      <c r="CB105" s="176">
        <v>-1</v>
      </c>
      <c r="CZ105" s="147">
        <v>1.7200000000006099E-3</v>
      </c>
    </row>
    <row r="106" spans="1:104">
      <c r="A106" s="177"/>
      <c r="B106" s="178" t="s">
        <v>74</v>
      </c>
      <c r="C106" s="179" t="str">
        <f>CONCATENATE(B101," ",C101)</f>
        <v>799 Ostatní</v>
      </c>
      <c r="D106" s="180"/>
      <c r="E106" s="181"/>
      <c r="F106" s="182"/>
      <c r="G106" s="183">
        <f>SUM(G101:G105)</f>
        <v>0</v>
      </c>
      <c r="O106" s="169">
        <v>4</v>
      </c>
      <c r="BA106" s="184">
        <f>SUM(BA101:BA105)</f>
        <v>0</v>
      </c>
      <c r="BB106" s="184">
        <f>SUM(BB101:BB105)</f>
        <v>0</v>
      </c>
      <c r="BC106" s="184">
        <f>SUM(BC101:BC105)</f>
        <v>0</v>
      </c>
      <c r="BD106" s="184">
        <f>SUM(BD101:BD105)</f>
        <v>0</v>
      </c>
      <c r="BE106" s="184">
        <f>SUM(BE101:BE105)</f>
        <v>0</v>
      </c>
    </row>
    <row r="107" spans="1:104">
      <c r="A107" s="162" t="s">
        <v>72</v>
      </c>
      <c r="B107" s="163" t="s">
        <v>253</v>
      </c>
      <c r="C107" s="164" t="s">
        <v>254</v>
      </c>
      <c r="D107" s="165"/>
      <c r="E107" s="166"/>
      <c r="F107" s="166"/>
      <c r="G107" s="167"/>
      <c r="H107" s="168"/>
      <c r="I107" s="168"/>
      <c r="O107" s="169">
        <v>1</v>
      </c>
    </row>
    <row r="108" spans="1:104">
      <c r="A108" s="170">
        <v>67</v>
      </c>
      <c r="B108" s="171" t="s">
        <v>255</v>
      </c>
      <c r="C108" s="172" t="s">
        <v>256</v>
      </c>
      <c r="D108" s="173" t="s">
        <v>158</v>
      </c>
      <c r="E108" s="174">
        <v>11.195040000002701</v>
      </c>
      <c r="F108" s="174">
        <v>0</v>
      </c>
      <c r="G108" s="175">
        <f>E108*F108</f>
        <v>0</v>
      </c>
      <c r="O108" s="169">
        <v>2</v>
      </c>
      <c r="AA108" s="147">
        <v>8</v>
      </c>
      <c r="AB108" s="147">
        <v>0</v>
      </c>
      <c r="AC108" s="147">
        <v>3</v>
      </c>
      <c r="AZ108" s="147">
        <v>1</v>
      </c>
      <c r="BA108" s="147">
        <f>IF(AZ108=1,G108,0)</f>
        <v>0</v>
      </c>
      <c r="BB108" s="147">
        <f>IF(AZ108=2,G108,0)</f>
        <v>0</v>
      </c>
      <c r="BC108" s="147">
        <f>IF(AZ108=3,G108,0)</f>
        <v>0</v>
      </c>
      <c r="BD108" s="147">
        <f>IF(AZ108=4,G108,0)</f>
        <v>0</v>
      </c>
      <c r="BE108" s="147">
        <f>IF(AZ108=5,G108,0)</f>
        <v>0</v>
      </c>
      <c r="CA108" s="176">
        <v>8</v>
      </c>
      <c r="CB108" s="176">
        <v>0</v>
      </c>
      <c r="CZ108" s="147">
        <v>0</v>
      </c>
    </row>
    <row r="109" spans="1:104">
      <c r="A109" s="170">
        <v>68</v>
      </c>
      <c r="B109" s="171" t="s">
        <v>257</v>
      </c>
      <c r="C109" s="172" t="s">
        <v>258</v>
      </c>
      <c r="D109" s="173" t="s">
        <v>158</v>
      </c>
      <c r="E109" s="174">
        <v>11.195040000002701</v>
      </c>
      <c r="F109" s="174">
        <v>0</v>
      </c>
      <c r="G109" s="175">
        <f>E109*F109</f>
        <v>0</v>
      </c>
      <c r="O109" s="169">
        <v>2</v>
      </c>
      <c r="AA109" s="147">
        <v>8</v>
      </c>
      <c r="AB109" s="147">
        <v>0</v>
      </c>
      <c r="AC109" s="147">
        <v>3</v>
      </c>
      <c r="AZ109" s="147">
        <v>1</v>
      </c>
      <c r="BA109" s="147">
        <f>IF(AZ109=1,G109,0)</f>
        <v>0</v>
      </c>
      <c r="BB109" s="147">
        <f>IF(AZ109=2,G109,0)</f>
        <v>0</v>
      </c>
      <c r="BC109" s="147">
        <f>IF(AZ109=3,G109,0)</f>
        <v>0</v>
      </c>
      <c r="BD109" s="147">
        <f>IF(AZ109=4,G109,0)</f>
        <v>0</v>
      </c>
      <c r="BE109" s="147">
        <f>IF(AZ109=5,G109,0)</f>
        <v>0</v>
      </c>
      <c r="CA109" s="176">
        <v>8</v>
      </c>
      <c r="CB109" s="176">
        <v>0</v>
      </c>
      <c r="CZ109" s="147">
        <v>0</v>
      </c>
    </row>
    <row r="110" spans="1:104">
      <c r="A110" s="170">
        <v>69</v>
      </c>
      <c r="B110" s="171" t="s">
        <v>259</v>
      </c>
      <c r="C110" s="172" t="s">
        <v>260</v>
      </c>
      <c r="D110" s="173" t="s">
        <v>158</v>
      </c>
      <c r="E110" s="174">
        <v>11.195040000002701</v>
      </c>
      <c r="F110" s="174">
        <v>0</v>
      </c>
      <c r="G110" s="175">
        <f>E110*F110</f>
        <v>0</v>
      </c>
      <c r="O110" s="169">
        <v>2</v>
      </c>
      <c r="AA110" s="147">
        <v>8</v>
      </c>
      <c r="AB110" s="147">
        <v>0</v>
      </c>
      <c r="AC110" s="147">
        <v>3</v>
      </c>
      <c r="AZ110" s="147">
        <v>1</v>
      </c>
      <c r="BA110" s="147">
        <f>IF(AZ110=1,G110,0)</f>
        <v>0</v>
      </c>
      <c r="BB110" s="147">
        <f>IF(AZ110=2,G110,0)</f>
        <v>0</v>
      </c>
      <c r="BC110" s="147">
        <f>IF(AZ110=3,G110,0)</f>
        <v>0</v>
      </c>
      <c r="BD110" s="147">
        <f>IF(AZ110=4,G110,0)</f>
        <v>0</v>
      </c>
      <c r="BE110" s="147">
        <f>IF(AZ110=5,G110,0)</f>
        <v>0</v>
      </c>
      <c r="CA110" s="176">
        <v>8</v>
      </c>
      <c r="CB110" s="176">
        <v>0</v>
      </c>
      <c r="CZ110" s="147">
        <v>0</v>
      </c>
    </row>
    <row r="111" spans="1:104">
      <c r="A111" s="170">
        <v>70</v>
      </c>
      <c r="B111" s="171" t="s">
        <v>261</v>
      </c>
      <c r="C111" s="172" t="s">
        <v>262</v>
      </c>
      <c r="D111" s="173" t="s">
        <v>158</v>
      </c>
      <c r="E111" s="174">
        <v>11.195040000002701</v>
      </c>
      <c r="F111" s="174">
        <v>0</v>
      </c>
      <c r="G111" s="175">
        <f>E111*F111</f>
        <v>0</v>
      </c>
      <c r="O111" s="169">
        <v>2</v>
      </c>
      <c r="AA111" s="147">
        <v>8</v>
      </c>
      <c r="AB111" s="147">
        <v>0</v>
      </c>
      <c r="AC111" s="147">
        <v>3</v>
      </c>
      <c r="AZ111" s="147">
        <v>1</v>
      </c>
      <c r="BA111" s="147">
        <f>IF(AZ111=1,G111,0)</f>
        <v>0</v>
      </c>
      <c r="BB111" s="147">
        <f>IF(AZ111=2,G111,0)</f>
        <v>0</v>
      </c>
      <c r="BC111" s="147">
        <f>IF(AZ111=3,G111,0)</f>
        <v>0</v>
      </c>
      <c r="BD111" s="147">
        <f>IF(AZ111=4,G111,0)</f>
        <v>0</v>
      </c>
      <c r="BE111" s="147">
        <f>IF(AZ111=5,G111,0)</f>
        <v>0</v>
      </c>
      <c r="CA111" s="176">
        <v>8</v>
      </c>
      <c r="CB111" s="176">
        <v>0</v>
      </c>
      <c r="CZ111" s="147">
        <v>0</v>
      </c>
    </row>
    <row r="112" spans="1:104">
      <c r="A112" s="170">
        <v>71</v>
      </c>
      <c r="B112" s="171" t="s">
        <v>263</v>
      </c>
      <c r="C112" s="172" t="s">
        <v>264</v>
      </c>
      <c r="D112" s="173" t="s">
        <v>158</v>
      </c>
      <c r="E112" s="174">
        <v>11.195040000002701</v>
      </c>
      <c r="F112" s="174">
        <v>0</v>
      </c>
      <c r="G112" s="175">
        <f>E112*F112</f>
        <v>0</v>
      </c>
      <c r="O112" s="169">
        <v>2</v>
      </c>
      <c r="AA112" s="147">
        <v>8</v>
      </c>
      <c r="AB112" s="147">
        <v>0</v>
      </c>
      <c r="AC112" s="147">
        <v>3</v>
      </c>
      <c r="AZ112" s="147">
        <v>1</v>
      </c>
      <c r="BA112" s="147">
        <f>IF(AZ112=1,G112,0)</f>
        <v>0</v>
      </c>
      <c r="BB112" s="147">
        <f>IF(AZ112=2,G112,0)</f>
        <v>0</v>
      </c>
      <c r="BC112" s="147">
        <f>IF(AZ112=3,G112,0)</f>
        <v>0</v>
      </c>
      <c r="BD112" s="147">
        <f>IF(AZ112=4,G112,0)</f>
        <v>0</v>
      </c>
      <c r="BE112" s="147">
        <f>IF(AZ112=5,G112,0)</f>
        <v>0</v>
      </c>
      <c r="CA112" s="176">
        <v>8</v>
      </c>
      <c r="CB112" s="176">
        <v>0</v>
      </c>
      <c r="CZ112" s="147">
        <v>0</v>
      </c>
    </row>
    <row r="113" spans="1:57">
      <c r="A113" s="177"/>
      <c r="B113" s="178" t="s">
        <v>74</v>
      </c>
      <c r="C113" s="179" t="str">
        <f>CONCATENATE(B107," ",C107)</f>
        <v>D96 Přesuny suti a vybouraných hmot</v>
      </c>
      <c r="D113" s="180"/>
      <c r="E113" s="181"/>
      <c r="F113" s="182"/>
      <c r="G113" s="183">
        <f>SUM(G107:G112)</f>
        <v>0</v>
      </c>
      <c r="O113" s="169">
        <v>4</v>
      </c>
      <c r="BA113" s="184">
        <f>SUM(BA107:BA112)</f>
        <v>0</v>
      </c>
      <c r="BB113" s="184">
        <f>SUM(BB107:BB112)</f>
        <v>0</v>
      </c>
      <c r="BC113" s="184">
        <f>SUM(BC107:BC112)</f>
        <v>0</v>
      </c>
      <c r="BD113" s="184">
        <f>SUM(BD107:BD112)</f>
        <v>0</v>
      </c>
      <c r="BE113" s="184">
        <f>SUM(BE107:BE112)</f>
        <v>0</v>
      </c>
    </row>
    <row r="114" spans="1:57">
      <c r="E114" s="147"/>
    </row>
    <row r="115" spans="1:57">
      <c r="E115" s="147"/>
    </row>
    <row r="116" spans="1:57">
      <c r="E116" s="147"/>
    </row>
    <row r="117" spans="1:57">
      <c r="E117" s="147"/>
    </row>
    <row r="118" spans="1:57">
      <c r="E118" s="147"/>
    </row>
    <row r="119" spans="1:57">
      <c r="E119" s="147"/>
    </row>
    <row r="120" spans="1:57">
      <c r="E120" s="147"/>
    </row>
    <row r="121" spans="1:57">
      <c r="E121" s="147"/>
    </row>
    <row r="122" spans="1:57">
      <c r="E122" s="147"/>
    </row>
    <row r="123" spans="1:57">
      <c r="E123" s="147"/>
    </row>
    <row r="124" spans="1:57">
      <c r="E124" s="147"/>
    </row>
    <row r="125" spans="1:57">
      <c r="E125" s="147"/>
    </row>
    <row r="126" spans="1:57">
      <c r="E126" s="147"/>
    </row>
    <row r="127" spans="1:57">
      <c r="E127" s="147"/>
    </row>
    <row r="128" spans="1:57">
      <c r="E128" s="147"/>
    </row>
    <row r="129" spans="1:7">
      <c r="E129" s="147"/>
    </row>
    <row r="130" spans="1:7">
      <c r="E130" s="147"/>
    </row>
    <row r="131" spans="1:7">
      <c r="E131" s="147"/>
    </row>
    <row r="132" spans="1:7">
      <c r="E132" s="147"/>
    </row>
    <row r="133" spans="1:7">
      <c r="E133" s="147"/>
    </row>
    <row r="134" spans="1:7">
      <c r="E134" s="147"/>
    </row>
    <row r="135" spans="1:7">
      <c r="E135" s="147"/>
    </row>
    <row r="136" spans="1:7">
      <c r="E136" s="147"/>
    </row>
    <row r="137" spans="1:7">
      <c r="A137" s="185"/>
      <c r="B137" s="185"/>
      <c r="C137" s="185"/>
      <c r="D137" s="185"/>
      <c r="E137" s="185"/>
      <c r="F137" s="185"/>
      <c r="G137" s="185"/>
    </row>
    <row r="138" spans="1:7">
      <c r="A138" s="185"/>
      <c r="B138" s="185"/>
      <c r="C138" s="185"/>
      <c r="D138" s="185"/>
      <c r="E138" s="185"/>
      <c r="F138" s="185"/>
      <c r="G138" s="185"/>
    </row>
    <row r="139" spans="1:7">
      <c r="A139" s="185"/>
      <c r="B139" s="185"/>
      <c r="C139" s="185"/>
      <c r="D139" s="185"/>
      <c r="E139" s="185"/>
      <c r="F139" s="185"/>
      <c r="G139" s="185"/>
    </row>
    <row r="140" spans="1:7">
      <c r="A140" s="185"/>
      <c r="B140" s="185"/>
      <c r="C140" s="185"/>
      <c r="D140" s="185"/>
      <c r="E140" s="185"/>
      <c r="F140" s="185"/>
      <c r="G140" s="185"/>
    </row>
    <row r="141" spans="1:7">
      <c r="E141" s="147"/>
    </row>
    <row r="142" spans="1:7">
      <c r="E142" s="147"/>
    </row>
    <row r="143" spans="1:7">
      <c r="E143" s="147"/>
    </row>
    <row r="144" spans="1:7">
      <c r="E144" s="147"/>
    </row>
    <row r="145" spans="5:5">
      <c r="E145" s="147"/>
    </row>
    <row r="146" spans="5:5">
      <c r="E146" s="147"/>
    </row>
    <row r="147" spans="5:5">
      <c r="E147" s="147"/>
    </row>
    <row r="148" spans="5:5">
      <c r="E148" s="147"/>
    </row>
    <row r="149" spans="5:5">
      <c r="E149" s="147"/>
    </row>
    <row r="150" spans="5:5">
      <c r="E150" s="147"/>
    </row>
    <row r="151" spans="5:5">
      <c r="E151" s="147"/>
    </row>
    <row r="152" spans="5:5">
      <c r="E152" s="147"/>
    </row>
    <row r="153" spans="5:5">
      <c r="E153" s="147"/>
    </row>
    <row r="154" spans="5:5">
      <c r="E154" s="147"/>
    </row>
    <row r="155" spans="5:5">
      <c r="E155" s="147"/>
    </row>
    <row r="156" spans="5:5">
      <c r="E156" s="147"/>
    </row>
    <row r="157" spans="5:5">
      <c r="E157" s="147"/>
    </row>
    <row r="158" spans="5:5">
      <c r="E158" s="147"/>
    </row>
    <row r="159" spans="5:5">
      <c r="E159" s="147"/>
    </row>
    <row r="160" spans="5:5">
      <c r="E160" s="147"/>
    </row>
    <row r="161" spans="1:7">
      <c r="E161" s="147"/>
    </row>
    <row r="162" spans="1:7">
      <c r="E162" s="147"/>
    </row>
    <row r="163" spans="1:7">
      <c r="E163" s="147"/>
    </row>
    <row r="164" spans="1:7">
      <c r="E164" s="147"/>
    </row>
    <row r="165" spans="1:7">
      <c r="E165" s="147"/>
    </row>
    <row r="166" spans="1:7">
      <c r="E166" s="147"/>
    </row>
    <row r="167" spans="1:7">
      <c r="E167" s="147"/>
    </row>
    <row r="168" spans="1:7">
      <c r="E168" s="147"/>
    </row>
    <row r="169" spans="1:7">
      <c r="E169" s="147"/>
    </row>
    <row r="170" spans="1:7">
      <c r="E170" s="147"/>
    </row>
    <row r="171" spans="1:7">
      <c r="E171" s="147"/>
    </row>
    <row r="172" spans="1:7">
      <c r="A172" s="186"/>
      <c r="B172" s="186"/>
    </row>
    <row r="173" spans="1:7">
      <c r="A173" s="185"/>
      <c r="B173" s="185"/>
      <c r="C173" s="187"/>
      <c r="D173" s="187"/>
      <c r="E173" s="188"/>
      <c r="F173" s="187"/>
      <c r="G173" s="189"/>
    </row>
    <row r="174" spans="1:7">
      <c r="A174" s="190"/>
      <c r="B174" s="190"/>
      <c r="C174" s="185"/>
      <c r="D174" s="185"/>
      <c r="E174" s="191"/>
      <c r="F174" s="185"/>
      <c r="G174" s="185"/>
    </row>
    <row r="175" spans="1:7">
      <c r="A175" s="185"/>
      <c r="B175" s="185"/>
      <c r="C175" s="185"/>
      <c r="D175" s="185"/>
      <c r="E175" s="191"/>
      <c r="F175" s="185"/>
      <c r="G175" s="185"/>
    </row>
    <row r="176" spans="1:7">
      <c r="A176" s="185"/>
      <c r="B176" s="185"/>
      <c r="C176" s="185"/>
      <c r="D176" s="185"/>
      <c r="E176" s="191"/>
      <c r="F176" s="185"/>
      <c r="G176" s="185"/>
    </row>
    <row r="177" spans="1:7">
      <c r="A177" s="185"/>
      <c r="B177" s="185"/>
      <c r="C177" s="185"/>
      <c r="D177" s="185"/>
      <c r="E177" s="191"/>
      <c r="F177" s="185"/>
      <c r="G177" s="185"/>
    </row>
    <row r="178" spans="1:7">
      <c r="A178" s="185"/>
      <c r="B178" s="185"/>
      <c r="C178" s="185"/>
      <c r="D178" s="185"/>
      <c r="E178" s="191"/>
      <c r="F178" s="185"/>
      <c r="G178" s="185"/>
    </row>
    <row r="179" spans="1:7">
      <c r="A179" s="185"/>
      <c r="B179" s="185"/>
      <c r="C179" s="185"/>
      <c r="D179" s="185"/>
      <c r="E179" s="191"/>
      <c r="F179" s="185"/>
      <c r="G179" s="185"/>
    </row>
    <row r="180" spans="1:7">
      <c r="A180" s="185"/>
      <c r="B180" s="185"/>
      <c r="C180" s="185"/>
      <c r="D180" s="185"/>
      <c r="E180" s="191"/>
      <c r="F180" s="185"/>
      <c r="G180" s="185"/>
    </row>
    <row r="181" spans="1:7">
      <c r="A181" s="185"/>
      <c r="B181" s="185"/>
      <c r="C181" s="185"/>
      <c r="D181" s="185"/>
      <c r="E181" s="191"/>
      <c r="F181" s="185"/>
      <c r="G181" s="185"/>
    </row>
    <row r="182" spans="1:7">
      <c r="A182" s="185"/>
      <c r="B182" s="185"/>
      <c r="C182" s="185"/>
      <c r="D182" s="185"/>
      <c r="E182" s="191"/>
      <c r="F182" s="185"/>
      <c r="G182" s="185"/>
    </row>
    <row r="183" spans="1:7">
      <c r="A183" s="185"/>
      <c r="B183" s="185"/>
      <c r="C183" s="185"/>
      <c r="D183" s="185"/>
      <c r="E183" s="191"/>
      <c r="F183" s="185"/>
      <c r="G183" s="185"/>
    </row>
    <row r="184" spans="1:7">
      <c r="A184" s="185"/>
      <c r="B184" s="185"/>
      <c r="C184" s="185"/>
      <c r="D184" s="185"/>
      <c r="E184" s="191"/>
      <c r="F184" s="185"/>
      <c r="G184" s="185"/>
    </row>
    <row r="185" spans="1:7">
      <c r="A185" s="185"/>
      <c r="B185" s="185"/>
      <c r="C185" s="185"/>
      <c r="D185" s="185"/>
      <c r="E185" s="191"/>
      <c r="F185" s="185"/>
      <c r="G185" s="185"/>
    </row>
    <row r="186" spans="1:7">
      <c r="A186" s="185"/>
      <c r="B186" s="185"/>
      <c r="C186" s="185"/>
      <c r="D186" s="185"/>
      <c r="E186" s="191"/>
      <c r="F186" s="185"/>
      <c r="G186" s="185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RUSTICUS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RUSTICUS1</dc:creator>
  <cp:lastModifiedBy>RUSTICUS</cp:lastModifiedBy>
  <dcterms:created xsi:type="dcterms:W3CDTF">2002-01-01T06:11:55Z</dcterms:created>
  <dcterms:modified xsi:type="dcterms:W3CDTF">2019-04-06T15:59:29Z</dcterms:modified>
</cp:coreProperties>
</file>